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sus\Desktop\Secretaria Distrital de salud\EJECUCION CONTRACTUAL\MAYO 2026\Informe infancia\"/>
    </mc:Choice>
  </mc:AlternateContent>
  <xr:revisionPtr revIDLastSave="0" documentId="13_ncr:1_{FB067A56-4BC4-46AE-BDB3-D85E8016ED9D}" xr6:coauthVersionLast="47" xr6:coauthVersionMax="47" xr10:uidLastSave="{00000000-0000-0000-0000-000000000000}"/>
  <bookViews>
    <workbookView xWindow="-108" yWindow="-108" windowWidth="23256" windowHeight="13896" tabRatio="799" activeTab="6" xr2:uid="{00000000-000D-0000-FFFF-FFFF00000000}"/>
  </bookViews>
  <sheets>
    <sheet name="00_Resumen" sheetId="1" r:id="rId1"/>
    <sheet name="01_Base_BDUA" sheetId="2" r:id="rId2"/>
    <sheet name="02_Indicadores" sheetId="3" r:id="rId3"/>
    <sheet name="03_EPS_2025" sheetId="4" r:id="rId4"/>
    <sheet name="04_Variacion_EPS" sheetId="5" r:id="rId5"/>
    <sheet name="05_Analisis" sheetId="6" r:id="rId6"/>
    <sheet name="06_Graficas" sheetId="7" r:id="rId7"/>
    <sheet name="07_Fuentes_APA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<sst xmlns="http://schemas.openxmlformats.org/spreadsheetml/2006/main" count="214" uniqueCount="110">
  <si>
    <t>Informe ejecutivo de infancia Bogotá D.C. 2021-2025 - Soporte de tablas y gráficas</t>
  </si>
  <si>
    <t>Fuente principal: Dirección de Aseguramiento y Garantía del Derecho a la Salud – BDUA ADRES, corte 31 de diciembre de 2025.</t>
  </si>
  <si>
    <t>Indicador</t>
  </si>
  <si>
    <t>2021</t>
  </si>
  <si>
    <t>2025</t>
  </si>
  <si>
    <t>Variación absoluta</t>
  </si>
  <si>
    <t>Variación %</t>
  </si>
  <si>
    <t>Lectura técnica</t>
  </si>
  <si>
    <t>Total 0-9 años</t>
  </si>
  <si>
    <t>Descenso global de afiliación infantil en el periodo.</t>
  </si>
  <si>
    <t>0-4 años</t>
  </si>
  <si>
    <t>Mayor contracción; refleja cohortes de nacimiento más recientes.</t>
  </si>
  <si>
    <t>5-9 años</t>
  </si>
  <si>
    <t>Contracción menor, rezagada frente a la primera infancia.</t>
  </si>
  <si>
    <t>R. contributivo</t>
  </si>
  <si>
    <t>Reducción marcada del aseguramiento contributivo infantil.</t>
  </si>
  <si>
    <t>R. subsidiado</t>
  </si>
  <si>
    <t>Aumento neto; recomposición hacia el subsidiado.</t>
  </si>
  <si>
    <t>Año</t>
  </si>
  <si>
    <t>EPS</t>
  </si>
  <si>
    <t>Contributivo 0-4</t>
  </si>
  <si>
    <t>Contributivo 5-9</t>
  </si>
  <si>
    <t>Total contributivo</t>
  </si>
  <si>
    <t>Subsidiado 0-4</t>
  </si>
  <si>
    <t>Subsidiado 5-9</t>
  </si>
  <si>
    <t>Total subsidiado</t>
  </si>
  <si>
    <t>Total 0-9</t>
  </si>
  <si>
    <t>COMPENSAR</t>
  </si>
  <si>
    <t>FAMISANAR</t>
  </si>
  <si>
    <t>SANITAS</t>
  </si>
  <si>
    <t>CAPITAL SALUD</t>
  </si>
  <si>
    <t>SALUD TOTAL</t>
  </si>
  <si>
    <t>SURA</t>
  </si>
  <si>
    <t>NUEVA EPS</t>
  </si>
  <si>
    <t>ALIANSALUD</t>
  </si>
  <si>
    <t>MEDIMAS</t>
  </si>
  <si>
    <t>COOMEVA</t>
  </si>
  <si>
    <t>COOSALUD</t>
  </si>
  <si>
    <t>SOS</t>
  </si>
  <si>
    <t>FERROCARRILES N.</t>
  </si>
  <si>
    <t>MALLAMAS</t>
  </si>
  <si>
    <t>SALUD BOLÍVAR</t>
  </si>
  <si>
    <t>Total 0-4</t>
  </si>
  <si>
    <t>Total 5-9</t>
  </si>
  <si>
    <t>% subsidiado</t>
  </si>
  <si>
    <t>Var abs total</t>
  </si>
  <si>
    <t>Var % total</t>
  </si>
  <si>
    <t>Var abs 0-4</t>
  </si>
  <si>
    <t>Var % 0-4</t>
  </si>
  <si>
    <t>Var abs 5-9</t>
  </si>
  <si>
    <t>Var % 5-9</t>
  </si>
  <si>
    <t>Participación 2025</t>
  </si>
  <si>
    <t>Total 2021</t>
  </si>
  <si>
    <t>Total 2025</t>
  </si>
  <si>
    <t>Variación % 2021-2025</t>
  </si>
  <si>
    <t>Elemento</t>
  </si>
  <si>
    <t>Análisis ampliado con datos</t>
  </si>
  <si>
    <t>Razones técnicas posibles</t>
  </si>
  <si>
    <t>Tabla 1. Indicadores anuales 2021-2025</t>
  </si>
  <si>
    <t>El total de niños y niñas afiliados de 0 a 9 años pasó de 870.207 en 2021 a 721.348 en 2025, con una reducción absoluta de 148.859 afiliados (-17.1%). La caída es sostenida en los cinco años y sugiere una disminución del tamaño de las cohortes infantiles en la afiliación observada, coherente con el descenso de nacimientos y fecundidad reportado por fuentes demográficas oficiales.</t>
  </si>
  <si>
    <t>La reducción puede estar asociada a menor natalidad, postergación de la maternidad, menor fecundidad adolescente, envejecimiento de la estructura poblacional, salida de hogares jóvenes hacia municipios de la región y depuración/actualización administrativa de afiliaciones en BDUA.</t>
  </si>
  <si>
    <t>Gráfica 1. Tendencia por grupo etario</t>
  </si>
  <si>
    <t>El grupo de 0 a 4 años disminuyó en 92.270 afiliados (-23.6%), mientras el grupo de 5 a 9 años cayó en 56.589 afiliados (-11.8%). La mayor contracción relativa y absoluta en 0-4 años indica que el fenómeno se concentra en las cohortes más recientes.</t>
  </si>
  <si>
    <t>La mayor caída en 0-4 años es consistente con el efecto cohorte: cuando bajan los nacimientos, el impacto aparece primero en menores de cinco años y posteriormente se traslada a 5-9 años. También puede reflejar oportunidad de registro, traslados de EPS y movilidad familiar.</t>
  </si>
  <si>
    <t>Gráfica 2. Composición por régimen</t>
  </si>
  <si>
    <t>El régimen contributivo bajó de 675.481 a 500.227 afiliados (-25.9%), mientras el subsidiado aumentó de 194.726 a 221.121 (13.6%). La participación subsidiada pasó de 22.4% a 30.7%.</t>
  </si>
  <si>
    <t>El cambio de composición puede estar influido por condiciones laborales de los hogares, pérdida o intermitencia de cotización, movilidad entre regímenes, clasificación socioeconómica y comportamiento administrativo de la afiliación. No implica por sí solo mayor población infantil pobre, pero sí demanda seguimiento de aseguramiento.</t>
  </si>
  <si>
    <t>Gráfica 3. Aporte a la disminución por grupo etario</t>
  </si>
  <si>
    <t>Del descenso total de 148.859 afiliados entre 2021 y 2025, el grupo de 0-4 años explica aproximadamente 62.0% y el grupo de 5-9 años el 38.0%.</t>
  </si>
  <si>
    <t>La concentración del descenso en 0-4 años refuerza la hipótesis de menor flujo de nacimientos y menor entrada de nuevas cohortes al sistema. En términos de planeación, este patrón anticipa presión decreciente en vacunación de primera infancia y crecimiento y desarrollo, pero no elimina necesidades de calidad y búsqueda activa.</t>
  </si>
  <si>
    <t>Tabla/Gráfica 4. Principales EPS 2025</t>
  </si>
  <si>
    <t>En 2025, las cinco EPS con mayor afiliación infantil concentraron una proporción alta del total: SANITAS (149.881), COMPENSAR (124.103), CAPITAL SALUD (118.511), SALUD TOTAL (115.008) y FAMISANAR (104.010).</t>
  </si>
  <si>
    <t>La concentración por EPS hace que cambios operativos, traslados masivos, desempeño de redes o ajustes de bases en aseguradoras específicas impacten el agregado distrital. Debe diferenciarse la tendencia demográfica de movimientos administrativos entre EPS.</t>
  </si>
  <si>
    <t>Tabla 5. Variación EPS 2021-2025</t>
  </si>
  <si>
    <t>Las mayores reducciones absolutas 2021-2025 se observan en COMPENSAR (-59.228), FAMISANAR (-47.376), SANITAS (-10.349) y CAPITAL SALUD (-9.928), aunque el orden debe leerse en función del tamaño inicial de cada EPS.</t>
  </si>
  <si>
    <t>La reducción por EPS puede responder a disminución general de cohortes infantiles, cambios de preferencia o permanencia de afiliados, movilidad geográfica, traslados entre aseguradoras y ajustes de calidad de datos; por eso el análisis causal debe integrarse con fuentes vitales y proyecciones poblacionales.</t>
  </si>
  <si>
    <t>Conclusiones ampliadas</t>
  </si>
  <si>
    <t>• Entre 2021 y 2025 la afiliación infantil de 0 a 9 años en Bogotá D.C. disminuyó de 870.207 a 721.348, es decir 148.859 niños y niñas menos (-17.1%).</t>
  </si>
  <si>
    <t>• El descenso se concentra en primera infancia: 0-4 años disminuyó 92.270 afiliados (-23.6%), frente a 56.589 afiliados menos en 5-9 años (-11.8%).</t>
  </si>
  <si>
    <t>• El grupo 0-4 años aporta 62.0% de la caída total, lo que es consistente con menor natalidad reciente y con un efecto cohorte que impacta primero a los menores de cinco años.</t>
  </si>
  <si>
    <t>• El régimen contributivo se redujo en 175.254 afiliados (-25.9%), mientras el subsidiado aumentó en 26.395 (13.6%). Esto sugiere recomposición del aseguramiento y posible mayor exposición a inestabilidad laboral de hogares con niños.</t>
  </si>
  <si>
    <t>• La participación del régimen subsidiado pasó de 22.4% en 2021 a 30.7% en 2025, por lo que el análisis de oferta debe considerar concentración de necesidades en población subsidiada.</t>
  </si>
  <si>
    <t>• En 2025, SANITAS, COMPENSAR, CAPITAL SALUD, SALUD TOTAL y FAMISANAR agrupan las mayores cargas absolutas de afiliación infantil, por lo que concentran buena parte de la demanda potencial en primera infancia y niñez.</t>
  </si>
  <si>
    <t>• La disminución no debe atribuirse a una sola causa: técnicamente puede combinar menor fecundidad, menor natalidad, postergación de la maternidad, reducción de embarazo adolescente, costo de vivienda y crianza, movilidad residencial y ajustes administrativos de la BDUA.</t>
  </si>
  <si>
    <t>• La planeación distrital debe mantener vigilancia en vacunación, controles de crecimiento y desarrollo, salud nutricional, salud oral, salud mental infantil y redes pediátricas, ajustando metas por cohortes reales pero evitando reducir capacidad crítica de atención.</t>
  </si>
  <si>
    <t>Grupo etario</t>
  </si>
  <si>
    <t>Disminución absoluta 2021-2025</t>
  </si>
  <si>
    <t>Total 0-9 en 2025</t>
  </si>
  <si>
    <t>Variación absoluta anual total</t>
  </si>
  <si>
    <t>Variación % anual total</t>
  </si>
  <si>
    <t>Tipo</t>
  </si>
  <si>
    <t>Referencia APA</t>
  </si>
  <si>
    <t>URL</t>
  </si>
  <si>
    <t>Fuente primaria</t>
  </si>
  <si>
    <t>Dirección de Aseguramiento y Garantía del Derecho a la Salud. (2025). Base de Datos Única de Afiliados BDUA ADRES, corte 31 de diciembre de 2025. Bogotá D.C.</t>
  </si>
  <si>
    <t>Archivo Excel cargado por el usuario</t>
  </si>
  <si>
    <t>ADRES</t>
  </si>
  <si>
    <t>Administradora de los Recursos del Sistema General de Seguridad Social en Salud. (s. f.). Base de Datos Única de Afiliados - BDUA. https://www.adres.gov.co/eps/bdua</t>
  </si>
  <si>
    <t>https://www.adres.gov.co/eps/bdua</t>
  </si>
  <si>
    <t>DANE</t>
  </si>
  <si>
    <t>Departamento Administrativo Nacional de Estadística. (2025). Proyecciones de población. https://www.dane.gov.co/index.php/estadisticas-por-tema/demografia-y-poblacion/proyecciones-de-poblacion</t>
  </si>
  <si>
    <t>https://www.dane.gov.co/index.php/estadisticas-por-tema/demografia-y-poblacion/proyecciones-de-poblacion</t>
  </si>
  <si>
    <t>Departamento Administrativo Nacional de Estadística. (2025). Nacimientos y defunciones: nacimientos. https://www.dane.gov.co/index.php/estadisticas-por-tema/salud/nacimientos-y-defunciones/nacimientos</t>
  </si>
  <si>
    <t>https://www.dane.gov.co/index.php/estadisticas-por-tema/salud/nacimientos-y-defunciones/nacimientos</t>
  </si>
  <si>
    <t>SaluData</t>
  </si>
  <si>
    <t>Secretaría Distrital de Salud de Bogotá. (s. f.). SaluData - Observatorio de Salud de Bogotá. https://saludata.saludcapital.gov.co/osb/</t>
  </si>
  <si>
    <t>https://saludata.saludcapital.gov.co/osb/</t>
  </si>
  <si>
    <t>UNFPA</t>
  </si>
  <si>
    <t>Fondo de Población de las Naciones Unidas. (2025). State of World Population 2025: The real fertility crisis. https://www.unfpa.org/swp2025</t>
  </si>
  <si>
    <t>https://www.unfpa.org/swp2025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</si>
</sst>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>
    <font>
      <sz val="11"/>
      <name val="Carlito"/>
    </font>
    <font>
      <b/>
      <sz val="14"/>
      <color rgb="FFFFFFFF"/>
      <name val="Carlito"/>
    </font>
    <font>
      <i/>
      <sz val="10"/>
      <color rgb="FF374151"/>
      <name val="Carlito"/>
    </font>
    <font>
      <b/>
      <sz val="11"/>
      <color rgb="FFFFFFFF"/>
      <name val="Carlito"/>
    </font>
    <font>
      <b/>
      <sz val="12"/>
      <color rgb="FFFFFFFF"/>
      <name val="Carlito"/>
    </font>
  </fonts>
  <fills count="3">
    <fill>
      <patternFill patternType="none"/>
    </fill>
    <fill>
      <patternFill patternType="gray125"/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Fill="1" applyBorder="1"/>
    <xf numFmtId="164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wrapText="1"/>
    </xf>
    <xf numFmtId="3" fontId="0" fillId="0" borderId="0" xfId="0" applyNumberFormat="1" applyFont="1" applyFill="1" applyBorder="1" applyAlignment="1">
      <alignment wrapText="1"/>
    </xf>
    <xf numFmtId="164" fontId="0" fillId="0" borderId="0" xfId="0" applyNumberFormat="1" applyFont="1" applyFill="1" applyBorder="1" applyAlignment="1">
      <alignment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/>
    <xf numFmtId="0" fontId="0" fillId="0" borderId="0" xfId="0"/>
    <xf numFmtId="0" fontId="2" fillId="0" borderId="0" xfId="0" applyNumberFormat="1" applyFont="1" applyFill="1" applyBorder="1"/>
    <xf numFmtId="0" fontId="4" fillId="2" borderId="0" xfId="0" applyNumberFormat="1" applyFont="1" applyFill="1" applyBorder="1"/>
  </cellXfs>
  <cellStyles count="1">
    <cellStyle name="Normal" xfId="0" builtinId="0"/>
  </cellStyles>
  <dxfs count="3">
    <dxf>
      <font>
        <color rgb="FFC00000"/>
      </font>
    </dxf>
    <dxf>
      <font>
        <color rgb="FFC0000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/>
          <a:lstStyle/>
          <a:p>
            <a:r>
              <a:rPr lang="es-CO"/>
              <a:t>Afiliación infantil por grupo etario, 2021-2025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Total 0-9</c:v>
          </c:tx>
          <c:cat>
            <c:numRef>
              <c:f>'06_Graficas'!$A$2:$A$6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'06_Graficas'!$B$2:$B$6</c:f>
              <c:numCache>
                <c:formatCode>#,##0</c:formatCode>
                <c:ptCount val="5"/>
                <c:pt idx="0">
                  <c:v>870207</c:v>
                </c:pt>
                <c:pt idx="1">
                  <c:v>837000</c:v>
                </c:pt>
                <c:pt idx="2">
                  <c:v>792209</c:v>
                </c:pt>
                <c:pt idx="3">
                  <c:v>753988</c:v>
                </c:pt>
                <c:pt idx="4">
                  <c:v>721348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A5-4ABD-BE0D-C8D04229CAAF}"/>
            </c:ext>
          </c:extLst>
        </c:ser>
        <c:ser>
          <c:idx val="1"/>
          <c:order val="1"/>
          <c:tx>
            <c:v>Total 0-4</c:v>
          </c:tx>
          <c:cat>
            <c:numRef>
              <c:f>'06_Graficas'!$A$2:$A$6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'06_Graficas'!$C$2:$C$6</c:f>
              <c:numCache>
                <c:formatCode>#,##0</c:formatCode>
                <c:ptCount val="5"/>
                <c:pt idx="0">
                  <c:v>391106</c:v>
                </c:pt>
                <c:pt idx="1">
                  <c:v>366302</c:v>
                </c:pt>
                <c:pt idx="2">
                  <c:v>336914</c:v>
                </c:pt>
                <c:pt idx="3">
                  <c:v>315491</c:v>
                </c:pt>
                <c:pt idx="4">
                  <c:v>298836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A5-4ABD-BE0D-C8D04229CAAF}"/>
            </c:ext>
          </c:extLst>
        </c:ser>
        <c:ser>
          <c:idx val="2"/>
          <c:order val="2"/>
          <c:tx>
            <c:v>Total 5-9</c:v>
          </c:tx>
          <c:cat>
            <c:numRef>
              <c:f>'06_Graficas'!$A$2:$A$6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'06_Graficas'!$D$2:$D$6</c:f>
              <c:numCache>
                <c:formatCode>#,##0</c:formatCode>
                <c:ptCount val="5"/>
                <c:pt idx="0">
                  <c:v>479101</c:v>
                </c:pt>
                <c:pt idx="1">
                  <c:v>470698</c:v>
                </c:pt>
                <c:pt idx="2">
                  <c:v>455295</c:v>
                </c:pt>
                <c:pt idx="3">
                  <c:v>438497</c:v>
                </c:pt>
                <c:pt idx="4">
                  <c:v>422512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A5-4ABD-BE0D-C8D04229C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R. contributivo</c:v>
          </c:tx>
          <c:invertIfNegative val="1"/>
          <c:cat>
            <c:numRef>
              <c:f>'06_Graficas'!$A$11:$A$15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'06_Graficas'!$B$11:$B$15</c:f>
              <c:numCache>
                <c:formatCode>#,##0</c:formatCode>
                <c:ptCount val="5"/>
                <c:pt idx="0">
                  <c:v>675481</c:v>
                </c:pt>
                <c:pt idx="1">
                  <c:v>607689</c:v>
                </c:pt>
                <c:pt idx="2">
                  <c:v>561324</c:v>
                </c:pt>
                <c:pt idx="3">
                  <c:v>520945</c:v>
                </c:pt>
                <c:pt idx="4">
                  <c:v>500227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9B-4354-9E85-809CDE308D24}"/>
            </c:ext>
          </c:extLst>
        </c:ser>
        <c:ser>
          <c:idx val="1"/>
          <c:order val="1"/>
          <c:tx>
            <c:v>R. subsidiado</c:v>
          </c:tx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'06_Graficas'!$A$11:$A$15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'06_Graficas'!$C$11:$C$15</c:f>
              <c:numCache>
                <c:formatCode>#,##0</c:formatCode>
                <c:ptCount val="5"/>
                <c:pt idx="0">
                  <c:v>194726</c:v>
                </c:pt>
                <c:pt idx="1">
                  <c:v>229311</c:v>
                </c:pt>
                <c:pt idx="2">
                  <c:v>230885</c:v>
                </c:pt>
                <c:pt idx="3">
                  <c:v>233043</c:v>
                </c:pt>
                <c:pt idx="4">
                  <c:v>221121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9B-4354-9E85-809CDE308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Disminución absoluta 2021-2025</c:v>
          </c:tx>
          <c:invertIfNegative val="1"/>
          <c:cat>
            <c:strRef>
              <c:f>'06_Graficas'!$A$20:$A$21</c:f>
              <c:strCache>
                <c:ptCount val="2"/>
                <c:pt idx="0">
                  <c:v>0-4 años</c:v>
                </c:pt>
                <c:pt idx="1">
                  <c:v>5-9 años</c:v>
                </c:pt>
              </c:strCache>
            </c:strRef>
          </c:cat>
          <c:val>
            <c:numRef>
              <c:f>'06_Graficas'!$B$20:$B$21</c:f>
              <c:numCache>
                <c:formatCode>#,##0</c:formatCode>
                <c:ptCount val="2"/>
                <c:pt idx="0">
                  <c:v>92270</c:v>
                </c:pt>
                <c:pt idx="1">
                  <c:v>56589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28-42F2-B7D4-9DEA6DC99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Total 0-9 en 2025</c:v>
          </c:tx>
          <c:invertIfNegative val="1"/>
          <c:cat>
            <c:strRef>
              <c:f>'06_Graficas'!$A$26:$A$35</c:f>
              <c:strCache>
                <c:ptCount val="10"/>
                <c:pt idx="0">
                  <c:v>SANITAS</c:v>
                </c:pt>
                <c:pt idx="1">
                  <c:v>COMPENSAR</c:v>
                </c:pt>
                <c:pt idx="2">
                  <c:v>CAPITAL SALUD</c:v>
                </c:pt>
                <c:pt idx="3">
                  <c:v>SALUD TOTAL</c:v>
                </c:pt>
                <c:pt idx="4">
                  <c:v>FAMISANAR</c:v>
                </c:pt>
                <c:pt idx="5">
                  <c:v>SURA</c:v>
                </c:pt>
                <c:pt idx="6">
                  <c:v>NUEVA EPS</c:v>
                </c:pt>
                <c:pt idx="7">
                  <c:v>ALIANSALUD</c:v>
                </c:pt>
                <c:pt idx="8">
                  <c:v>COOSALUD</c:v>
                </c:pt>
                <c:pt idx="9">
                  <c:v>MALLAMAS</c:v>
                </c:pt>
              </c:strCache>
            </c:strRef>
          </c:cat>
          <c:val>
            <c:numRef>
              <c:f>'06_Graficas'!$B$26:$B$35</c:f>
              <c:numCache>
                <c:formatCode>#,##0</c:formatCode>
                <c:ptCount val="10"/>
                <c:pt idx="0">
                  <c:v>149881</c:v>
                </c:pt>
                <c:pt idx="1">
                  <c:v>124103</c:v>
                </c:pt>
                <c:pt idx="2">
                  <c:v>118511</c:v>
                </c:pt>
                <c:pt idx="3">
                  <c:v>115008</c:v>
                </c:pt>
                <c:pt idx="4">
                  <c:v>104010</c:v>
                </c:pt>
                <c:pt idx="5">
                  <c:v>46341</c:v>
                </c:pt>
                <c:pt idx="6">
                  <c:v>37949</c:v>
                </c:pt>
                <c:pt idx="7">
                  <c:v>20868</c:v>
                </c:pt>
                <c:pt idx="8">
                  <c:v>4644</c:v>
                </c:pt>
                <c:pt idx="9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5A-43E9-9A45-90C30C91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/>
          <a:lstStyle/>
          <a:p>
            <a:r>
              <a:rPr lang="es-CO"/>
              <a:t>Variación anual total 0-9 años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Variación absoluta anual total</c:v>
          </c:tx>
          <c:cat>
            <c:numRef>
              <c:f>'06_Graficas'!$A$40:$A$43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'06_Graficas'!$B$40:$B$43</c:f>
              <c:numCache>
                <c:formatCode>#,##0</c:formatCode>
                <c:ptCount val="4"/>
                <c:pt idx="0">
                  <c:v>-33207</c:v>
                </c:pt>
                <c:pt idx="1">
                  <c:v>-44791</c:v>
                </c:pt>
                <c:pt idx="2">
                  <c:v>-38221</c:v>
                </c:pt>
                <c:pt idx="3">
                  <c:v>-32640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2F-4913-88DB-611BD6CEC6A8}"/>
            </c:ext>
          </c:extLst>
        </c:ser>
        <c:ser>
          <c:idx val="1"/>
          <c:order val="1"/>
          <c:tx>
            <c:v>Variación % anual total</c:v>
          </c:tx>
          <c:cat>
            <c:numRef>
              <c:f>'06_Graficas'!$A$40:$A$43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'06_Graficas'!$C$40:$C$43</c:f>
              <c:numCache>
                <c:formatCode>0.0%</c:formatCode>
                <c:ptCount val="4"/>
                <c:pt idx="0">
                  <c:v>-3.8159886096066797E-2</c:v>
                </c:pt>
                <c:pt idx="1">
                  <c:v>-5.3513739545997585E-2</c:v>
                </c:pt>
                <c:pt idx="2">
                  <c:v>-4.8246106772328989E-2</c:v>
                </c:pt>
                <c:pt idx="3">
                  <c:v>-4.3289813630986163E-2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2F-4913-88DB-611BD6CEC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14</xdr:col>
      <xdr:colOff>0</xdr:colOff>
      <xdr:row>18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19</xdr:row>
      <xdr:rowOff>0</xdr:rowOff>
    </xdr:from>
    <xdr:to>
      <xdr:col>14</xdr:col>
      <xdr:colOff>0</xdr:colOff>
      <xdr:row>37</xdr:row>
      <xdr:rowOff>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38</xdr:row>
      <xdr:rowOff>0</xdr:rowOff>
    </xdr:from>
    <xdr:to>
      <xdr:col>14</xdr:col>
      <xdr:colOff>0</xdr:colOff>
      <xdr:row>56</xdr:row>
      <xdr:rowOff>0</xdr:rowOff>
    </xdr:to>
    <xdr:graphicFrame macro="">
      <xdr:nvGraphicFramePr>
        <xdr:cNvPr id="4" name="Char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0</xdr:row>
      <xdr:rowOff>0</xdr:rowOff>
    </xdr:from>
    <xdr:to>
      <xdr:col>24</xdr:col>
      <xdr:colOff>0</xdr:colOff>
      <xdr:row>22</xdr:row>
      <xdr:rowOff>0</xdr:rowOff>
    </xdr:to>
    <xdr:graphicFrame macro="">
      <xdr:nvGraphicFramePr>
        <xdr:cNvPr id="5" name="Char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0</xdr:colOff>
      <xdr:row>23</xdr:row>
      <xdr:rowOff>0</xdr:rowOff>
    </xdr:from>
    <xdr:to>
      <xdr:col>24</xdr:col>
      <xdr:colOff>0</xdr:colOff>
      <xdr:row>42</xdr:row>
      <xdr:rowOff>0</xdr:rowOff>
    </xdr:to>
    <xdr:graphicFrame macro="">
      <xdr:nvGraphicFramePr>
        <xdr:cNvPr id="6" name="Char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BDUA" displayName="BaseBDUA" ref="A1:I63">
  <tableColumns count="9">
    <tableColumn id="1" xr3:uid="{00000000-0010-0000-0000-000001000000}" name="Año"/>
    <tableColumn id="2" xr3:uid="{00000000-0010-0000-0000-000002000000}" name="EPS"/>
    <tableColumn id="3" xr3:uid="{00000000-0010-0000-0000-000003000000}" name="Contributivo 0-4"/>
    <tableColumn id="4" xr3:uid="{00000000-0010-0000-0000-000004000000}" name="Contributivo 5-9"/>
    <tableColumn id="5" xr3:uid="{00000000-0010-0000-0000-000005000000}" name="Total contributivo"/>
    <tableColumn id="6" xr3:uid="{00000000-0010-0000-0000-000006000000}" name="Subsidiado 0-4"/>
    <tableColumn id="7" xr3:uid="{00000000-0010-0000-0000-000007000000}" name="Subsidiado 5-9"/>
    <tableColumn id="8" xr3:uid="{00000000-0010-0000-0000-000008000000}" name="Total subsidiado"/>
    <tableColumn id="9" xr3:uid="{00000000-0010-0000-0000-000009000000}" name="Total 0-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ndicadores" displayName="Indicadores" ref="A1:M6">
  <tableColumns count="13">
    <tableColumn id="1" xr3:uid="{00000000-0010-0000-0100-000001000000}" name="Año"/>
    <tableColumn id="2" xr3:uid="{00000000-0010-0000-0100-000002000000}" name="Total 0-4"/>
    <tableColumn id="3" xr3:uid="{00000000-0010-0000-0100-000003000000}" name="Total 5-9"/>
    <tableColumn id="4" xr3:uid="{00000000-0010-0000-0100-000004000000}" name="Total 0-9"/>
    <tableColumn id="5" xr3:uid="{00000000-0010-0000-0100-000005000000}" name="R. contributivo"/>
    <tableColumn id="6" xr3:uid="{00000000-0010-0000-0100-000006000000}" name="R. subsidiado"/>
    <tableColumn id="7" xr3:uid="{00000000-0010-0000-0100-000007000000}" name="% subsidiado"/>
    <tableColumn id="8" xr3:uid="{00000000-0010-0000-0100-000008000000}" name="Var abs total"/>
    <tableColumn id="9" xr3:uid="{00000000-0010-0000-0100-000009000000}" name="Var % total"/>
    <tableColumn id="10" xr3:uid="{00000000-0010-0000-0100-00000A000000}" name="Var abs 0-4"/>
    <tableColumn id="11" xr3:uid="{00000000-0010-0000-0100-00000B000000}" name="Var % 0-4"/>
    <tableColumn id="12" xr3:uid="{00000000-0010-0000-0100-00000C000000}" name="Var abs 5-9"/>
    <tableColumn id="13" xr3:uid="{00000000-0010-0000-0100-00000D000000}" name="Var % 5-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opEPS2025" displayName="TopEPS2025" ref="A1:E11">
  <tableColumns count="5">
    <tableColumn id="1" xr3:uid="{00000000-0010-0000-0200-000001000000}" name="EPS"/>
    <tableColumn id="2" xr3:uid="{00000000-0010-0000-0200-000002000000}" name="Total 0-9"/>
    <tableColumn id="3" xr3:uid="{00000000-0010-0000-0200-000003000000}" name="Participación 2025"/>
    <tableColumn id="4" xr3:uid="{00000000-0010-0000-0200-000004000000}" name="Total contributivo"/>
    <tableColumn id="5" xr3:uid="{00000000-0010-0000-0200-000005000000}" name="Total subsidiad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VariacionEPS" displayName="VariacionEPS" ref="A1:E16">
  <tableColumns count="5">
    <tableColumn id="1" xr3:uid="{00000000-0010-0000-0300-000001000000}" name="EPS"/>
    <tableColumn id="2" xr3:uid="{00000000-0010-0000-0300-000002000000}" name="Total 2021"/>
    <tableColumn id="3" xr3:uid="{00000000-0010-0000-0300-000003000000}" name="Total 2025"/>
    <tableColumn id="4" xr3:uid="{00000000-0010-0000-0300-000004000000}" name="Variación absoluta"/>
    <tableColumn id="5" xr3:uid="{00000000-0010-0000-0300-000005000000}" name="Variación % 2021-202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AnalisisElementos" displayName="AnalisisElementos" ref="A1:C7">
  <tableColumns count="3">
    <tableColumn id="1" xr3:uid="{00000000-0010-0000-0400-000001000000}" name="Elemento"/>
    <tableColumn id="2" xr3:uid="{00000000-0010-0000-0400-000002000000}" name="Análisis ampliado con datos"/>
    <tableColumn id="3" xr3:uid="{00000000-0010-0000-0400-000003000000}" name="Razones técnicas posible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FuentesAPA" displayName="FuentesAPA" ref="A1:C7">
  <tableColumns count="3">
    <tableColumn id="1" xr3:uid="{00000000-0010-0000-0500-000001000000}" name="Tipo"/>
    <tableColumn id="2" xr3:uid="{00000000-0010-0000-0500-000002000000}" name="Referencia APA"/>
    <tableColumn id="3" xr3:uid="{00000000-0010-0000-0500-000003000000}" name="UR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workbookViewId="0"/>
  </sheetViews>
  <sheetFormatPr baseColWidth="10" defaultColWidth="8.796875" defaultRowHeight="13.8"/>
  <cols>
    <col min="1" max="1" width="22" customWidth="1"/>
    <col min="2" max="3" width="6.5" customWidth="1"/>
    <col min="4" max="4" width="15.09765625" customWidth="1"/>
    <col min="5" max="5" width="9.3984375" customWidth="1"/>
    <col min="6" max="6" width="48" customWidth="1"/>
  </cols>
  <sheetData>
    <row r="1" spans="1:8" ht="17.399999999999999">
      <c r="A1" s="8" t="s">
        <v>0</v>
      </c>
      <c r="B1" s="9"/>
      <c r="C1" s="9"/>
      <c r="D1" s="9"/>
      <c r="E1" s="9"/>
      <c r="F1" s="9"/>
      <c r="G1" s="9"/>
      <c r="H1" s="9"/>
    </row>
    <row r="2" spans="1:8">
      <c r="A2" s="10" t="s">
        <v>1</v>
      </c>
      <c r="B2" s="9"/>
      <c r="C2" s="9"/>
      <c r="D2" s="9"/>
      <c r="E2" s="9"/>
      <c r="F2" s="9"/>
      <c r="G2" s="9"/>
      <c r="H2" s="9"/>
    </row>
    <row r="4" spans="1:8" ht="27.6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8">
      <c r="A5" s="4" t="s">
        <v>8</v>
      </c>
      <c r="B5" s="5">
        <v>870207</v>
      </c>
      <c r="C5" s="5">
        <v>721348</v>
      </c>
      <c r="D5" s="5">
        <v>-148859</v>
      </c>
      <c r="E5" s="6">
        <v>-0.17106159798760523</v>
      </c>
      <c r="F5" s="4" t="s">
        <v>9</v>
      </c>
    </row>
    <row r="6" spans="1:8" ht="27.6">
      <c r="A6" s="4" t="s">
        <v>10</v>
      </c>
      <c r="B6" s="5">
        <v>391106</v>
      </c>
      <c r="C6" s="5">
        <v>298836</v>
      </c>
      <c r="D6" s="5">
        <v>-92270</v>
      </c>
      <c r="E6" s="6">
        <v>-0.23592069669092264</v>
      </c>
      <c r="F6" s="4" t="s">
        <v>11</v>
      </c>
    </row>
    <row r="7" spans="1:8">
      <c r="A7" s="4" t="s">
        <v>12</v>
      </c>
      <c r="B7" s="5">
        <v>479101</v>
      </c>
      <c r="C7" s="5">
        <v>422512</v>
      </c>
      <c r="D7" s="5">
        <v>-56589</v>
      </c>
      <c r="E7" s="6">
        <v>-0.11811496949494993</v>
      </c>
      <c r="F7" s="4" t="s">
        <v>13</v>
      </c>
    </row>
    <row r="8" spans="1:8" ht="27.6">
      <c r="A8" s="4" t="s">
        <v>14</v>
      </c>
      <c r="B8" s="5">
        <v>675481</v>
      </c>
      <c r="C8" s="5">
        <v>500227</v>
      </c>
      <c r="D8" s="5">
        <v>-175254</v>
      </c>
      <c r="E8" s="6">
        <v>-0.25945067292788393</v>
      </c>
      <c r="F8" s="4" t="s">
        <v>15</v>
      </c>
    </row>
    <row r="9" spans="1:8">
      <c r="A9" s="4" t="s">
        <v>16</v>
      </c>
      <c r="B9" s="5">
        <v>194726</v>
      </c>
      <c r="C9" s="5">
        <v>221121</v>
      </c>
      <c r="D9" s="5">
        <v>26395</v>
      </c>
      <c r="E9" s="6">
        <v>0.1355494386984788</v>
      </c>
      <c r="F9" s="4" t="s">
        <v>17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workbookViewId="0"/>
  </sheetViews>
  <sheetFormatPr baseColWidth="10" defaultColWidth="8.796875" defaultRowHeight="13.8"/>
  <cols>
    <col min="1" max="1" width="5.8984375" customWidth="1"/>
    <col min="2" max="2" width="14.8984375" customWidth="1"/>
    <col min="3" max="4" width="15.8984375" customWidth="1"/>
    <col min="5" max="5" width="17.09765625" customWidth="1"/>
    <col min="6" max="7" width="14.69921875" customWidth="1"/>
    <col min="8" max="8" width="15.8984375" customWidth="1"/>
    <col min="9" max="9" width="9.69921875" customWidth="1"/>
  </cols>
  <sheetData>
    <row r="1" spans="1:9">
      <c r="A1" s="1" t="s">
        <v>18</v>
      </c>
      <c r="B1" s="1" t="s">
        <v>19</v>
      </c>
      <c r="C1" s="7" t="s">
        <v>20</v>
      </c>
      <c r="D1" s="7" t="s">
        <v>21</v>
      </c>
      <c r="E1" s="7" t="s">
        <v>22</v>
      </c>
      <c r="F1" s="7" t="s">
        <v>23</v>
      </c>
      <c r="G1" s="7" t="s">
        <v>24</v>
      </c>
      <c r="H1" s="7" t="s">
        <v>25</v>
      </c>
      <c r="I1" s="7" t="s">
        <v>26</v>
      </c>
    </row>
    <row r="2" spans="1:9">
      <c r="A2">
        <v>2021</v>
      </c>
      <c r="B2" t="s">
        <v>27</v>
      </c>
      <c r="C2">
        <v>66306</v>
      </c>
      <c r="D2">
        <v>91169</v>
      </c>
      <c r="E2">
        <v>157475</v>
      </c>
      <c r="F2">
        <v>6313</v>
      </c>
      <c r="G2">
        <v>7691</v>
      </c>
      <c r="H2">
        <v>14004</v>
      </c>
      <c r="I2">
        <v>171479</v>
      </c>
    </row>
    <row r="3" spans="1:9">
      <c r="A3">
        <v>2021</v>
      </c>
      <c r="B3" t="s">
        <v>28</v>
      </c>
      <c r="C3">
        <v>60140</v>
      </c>
      <c r="D3">
        <v>80469</v>
      </c>
      <c r="E3">
        <v>140609</v>
      </c>
      <c r="F3">
        <v>10159</v>
      </c>
      <c r="G3">
        <v>12470</v>
      </c>
      <c r="H3">
        <v>22629</v>
      </c>
      <c r="I3">
        <v>163238</v>
      </c>
    </row>
    <row r="4" spans="1:9">
      <c r="A4">
        <v>2021</v>
      </c>
      <c r="B4" t="s">
        <v>29</v>
      </c>
      <c r="C4">
        <v>69467</v>
      </c>
      <c r="D4">
        <v>85949</v>
      </c>
      <c r="E4">
        <v>155416</v>
      </c>
      <c r="F4">
        <v>1928</v>
      </c>
      <c r="G4">
        <v>2426</v>
      </c>
      <c r="H4">
        <v>4354</v>
      </c>
      <c r="I4">
        <v>159770</v>
      </c>
    </row>
    <row r="5" spans="1:9">
      <c r="A5">
        <v>2021</v>
      </c>
      <c r="B5" t="s">
        <v>30</v>
      </c>
      <c r="C5">
        <v>3205</v>
      </c>
      <c r="D5">
        <v>2922</v>
      </c>
      <c r="E5">
        <v>6127</v>
      </c>
      <c r="F5">
        <v>65598</v>
      </c>
      <c r="G5">
        <v>57135</v>
      </c>
      <c r="H5">
        <v>122733</v>
      </c>
      <c r="I5">
        <v>128860</v>
      </c>
    </row>
    <row r="6" spans="1:9">
      <c r="A6">
        <v>2021</v>
      </c>
      <c r="B6" t="s">
        <v>31</v>
      </c>
      <c r="C6">
        <v>45454</v>
      </c>
      <c r="D6">
        <v>59642</v>
      </c>
      <c r="E6">
        <v>105096</v>
      </c>
      <c r="F6">
        <v>4456</v>
      </c>
      <c r="G6">
        <v>5920</v>
      </c>
      <c r="H6">
        <v>10376</v>
      </c>
      <c r="I6">
        <v>115472</v>
      </c>
    </row>
    <row r="7" spans="1:9">
      <c r="A7">
        <v>2021</v>
      </c>
      <c r="B7" t="s">
        <v>32</v>
      </c>
      <c r="C7">
        <v>19855</v>
      </c>
      <c r="D7">
        <v>25424</v>
      </c>
      <c r="E7">
        <v>45279</v>
      </c>
      <c r="F7">
        <v>1949</v>
      </c>
      <c r="G7">
        <v>2553</v>
      </c>
      <c r="H7">
        <v>4502</v>
      </c>
      <c r="I7">
        <v>49781</v>
      </c>
    </row>
    <row r="8" spans="1:9">
      <c r="A8">
        <v>2021</v>
      </c>
      <c r="B8" t="s">
        <v>33</v>
      </c>
      <c r="C8">
        <v>15233</v>
      </c>
      <c r="D8">
        <v>18189</v>
      </c>
      <c r="E8">
        <v>33422</v>
      </c>
      <c r="F8">
        <v>2519</v>
      </c>
      <c r="G8">
        <v>3270</v>
      </c>
      <c r="H8">
        <v>5789</v>
      </c>
      <c r="I8">
        <v>39211</v>
      </c>
    </row>
    <row r="9" spans="1:9">
      <c r="A9">
        <v>2021</v>
      </c>
      <c r="B9" t="s">
        <v>34</v>
      </c>
      <c r="C9">
        <v>8927</v>
      </c>
      <c r="D9">
        <v>12381</v>
      </c>
      <c r="E9">
        <v>21308</v>
      </c>
      <c r="F9">
        <v>2236</v>
      </c>
      <c r="G9">
        <v>673</v>
      </c>
      <c r="H9">
        <v>2909</v>
      </c>
      <c r="I9">
        <v>24217</v>
      </c>
    </row>
    <row r="10" spans="1:9">
      <c r="A10">
        <v>2021</v>
      </c>
      <c r="B10" t="s">
        <v>35</v>
      </c>
      <c r="C10">
        <v>2245</v>
      </c>
      <c r="D10">
        <v>3647</v>
      </c>
      <c r="E10">
        <v>5892</v>
      </c>
      <c r="F10">
        <v>1580</v>
      </c>
      <c r="G10">
        <v>2456</v>
      </c>
      <c r="H10">
        <v>4036</v>
      </c>
      <c r="I10">
        <v>9928</v>
      </c>
    </row>
    <row r="11" spans="1:9">
      <c r="A11">
        <v>2021</v>
      </c>
      <c r="B11" t="s">
        <v>36</v>
      </c>
      <c r="C11">
        <v>1718</v>
      </c>
      <c r="D11">
        <v>2488</v>
      </c>
      <c r="E11">
        <v>4206</v>
      </c>
      <c r="F11">
        <v>437</v>
      </c>
      <c r="G11">
        <v>792</v>
      </c>
      <c r="H11">
        <v>1229</v>
      </c>
      <c r="I11">
        <v>5435</v>
      </c>
    </row>
    <row r="12" spans="1:9">
      <c r="A12">
        <v>2021</v>
      </c>
      <c r="B12" t="s">
        <v>37</v>
      </c>
      <c r="C12">
        <v>198</v>
      </c>
      <c r="D12">
        <v>243</v>
      </c>
      <c r="E12">
        <v>441</v>
      </c>
      <c r="F12">
        <v>1067</v>
      </c>
      <c r="G12">
        <v>1054</v>
      </c>
      <c r="H12">
        <v>2121</v>
      </c>
      <c r="I12">
        <v>2562</v>
      </c>
    </row>
    <row r="13" spans="1:9">
      <c r="A13">
        <v>2021</v>
      </c>
      <c r="B13" t="s">
        <v>38</v>
      </c>
      <c r="C13">
        <v>92</v>
      </c>
      <c r="D13">
        <v>101</v>
      </c>
      <c r="E13">
        <v>193</v>
      </c>
      <c r="F13">
        <v>13</v>
      </c>
      <c r="G13">
        <v>21</v>
      </c>
      <c r="H13">
        <v>34</v>
      </c>
      <c r="I13">
        <v>227</v>
      </c>
    </row>
    <row r="14" spans="1:9">
      <c r="A14">
        <v>2021</v>
      </c>
      <c r="B14" t="s">
        <v>39</v>
      </c>
      <c r="C14">
        <v>5</v>
      </c>
      <c r="D14">
        <v>11</v>
      </c>
      <c r="E14">
        <v>16</v>
      </c>
      <c r="F14">
        <v>0</v>
      </c>
      <c r="G14">
        <v>0</v>
      </c>
      <c r="H14">
        <v>0</v>
      </c>
      <c r="I14">
        <v>16</v>
      </c>
    </row>
    <row r="15" spans="1:9">
      <c r="A15">
        <v>2021</v>
      </c>
      <c r="B15" t="s">
        <v>40</v>
      </c>
      <c r="C15">
        <v>0</v>
      </c>
      <c r="D15">
        <v>1</v>
      </c>
      <c r="E15">
        <v>1</v>
      </c>
      <c r="F15">
        <v>6</v>
      </c>
      <c r="G15">
        <v>4</v>
      </c>
      <c r="H15">
        <v>10</v>
      </c>
      <c r="I15">
        <v>11</v>
      </c>
    </row>
    <row r="16" spans="1:9">
      <c r="A16">
        <v>2022</v>
      </c>
      <c r="B16" t="s">
        <v>27</v>
      </c>
      <c r="C16">
        <v>60597</v>
      </c>
      <c r="D16">
        <v>85378</v>
      </c>
      <c r="E16">
        <v>145975</v>
      </c>
      <c r="F16">
        <v>8613</v>
      </c>
      <c r="G16">
        <v>10500</v>
      </c>
      <c r="H16">
        <v>19113</v>
      </c>
      <c r="I16">
        <v>165088</v>
      </c>
    </row>
    <row r="17" spans="1:9">
      <c r="A17">
        <v>2022</v>
      </c>
      <c r="B17" t="s">
        <v>29</v>
      </c>
      <c r="C17">
        <v>64548</v>
      </c>
      <c r="D17">
        <v>84470</v>
      </c>
      <c r="E17">
        <v>149018</v>
      </c>
      <c r="F17">
        <v>5770</v>
      </c>
      <c r="G17">
        <v>7048</v>
      </c>
      <c r="H17">
        <v>12818</v>
      </c>
      <c r="I17">
        <v>161836</v>
      </c>
    </row>
    <row r="18" spans="1:9">
      <c r="A18">
        <v>2022</v>
      </c>
      <c r="B18" t="s">
        <v>28</v>
      </c>
      <c r="C18">
        <v>49444</v>
      </c>
      <c r="D18">
        <v>73186</v>
      </c>
      <c r="E18">
        <v>122630</v>
      </c>
      <c r="F18">
        <v>12104</v>
      </c>
      <c r="G18">
        <v>15590</v>
      </c>
      <c r="H18">
        <v>27694</v>
      </c>
      <c r="I18">
        <v>150324</v>
      </c>
    </row>
    <row r="19" spans="1:9">
      <c r="A19">
        <v>2022</v>
      </c>
      <c r="B19" t="s">
        <v>30</v>
      </c>
      <c r="C19">
        <v>3559</v>
      </c>
      <c r="D19">
        <v>3864</v>
      </c>
      <c r="E19">
        <v>7423</v>
      </c>
      <c r="F19">
        <v>66154</v>
      </c>
      <c r="G19">
        <v>59397</v>
      </c>
      <c r="H19">
        <v>125551</v>
      </c>
      <c r="I19">
        <v>132974</v>
      </c>
    </row>
    <row r="20" spans="1:9">
      <c r="A20">
        <v>2022</v>
      </c>
      <c r="B20" t="s">
        <v>31</v>
      </c>
      <c r="C20">
        <v>36834</v>
      </c>
      <c r="D20">
        <v>52262</v>
      </c>
      <c r="E20">
        <v>89096</v>
      </c>
      <c r="F20">
        <v>8696</v>
      </c>
      <c r="G20">
        <v>12615</v>
      </c>
      <c r="H20">
        <v>21311</v>
      </c>
      <c r="I20">
        <v>110407</v>
      </c>
    </row>
    <row r="21" spans="1:9">
      <c r="A21">
        <v>2022</v>
      </c>
      <c r="B21" t="s">
        <v>32</v>
      </c>
      <c r="C21">
        <v>18187</v>
      </c>
      <c r="D21">
        <v>24538</v>
      </c>
      <c r="E21">
        <v>42725</v>
      </c>
      <c r="F21">
        <v>3073</v>
      </c>
      <c r="G21">
        <v>4640</v>
      </c>
      <c r="H21">
        <v>7713</v>
      </c>
      <c r="I21">
        <v>50438</v>
      </c>
    </row>
    <row r="22" spans="1:9">
      <c r="A22">
        <v>2022</v>
      </c>
      <c r="B22" t="s">
        <v>33</v>
      </c>
      <c r="C22">
        <v>12846</v>
      </c>
      <c r="D22">
        <v>16760</v>
      </c>
      <c r="E22">
        <v>29606</v>
      </c>
      <c r="F22">
        <v>3175</v>
      </c>
      <c r="G22">
        <v>4291</v>
      </c>
      <c r="H22">
        <v>7466</v>
      </c>
      <c r="I22">
        <v>37072</v>
      </c>
    </row>
    <row r="23" spans="1:9">
      <c r="A23">
        <v>2022</v>
      </c>
      <c r="B23" t="s">
        <v>34</v>
      </c>
      <c r="C23">
        <v>8155</v>
      </c>
      <c r="D23">
        <v>12102</v>
      </c>
      <c r="E23">
        <v>20257</v>
      </c>
      <c r="F23">
        <v>2533</v>
      </c>
      <c r="G23">
        <v>1376</v>
      </c>
      <c r="H23">
        <v>3909</v>
      </c>
      <c r="I23">
        <v>24166</v>
      </c>
    </row>
    <row r="24" spans="1:9">
      <c r="A24">
        <v>2022</v>
      </c>
      <c r="B24" t="s">
        <v>37</v>
      </c>
      <c r="C24">
        <v>334</v>
      </c>
      <c r="D24">
        <v>454</v>
      </c>
      <c r="E24">
        <v>788</v>
      </c>
      <c r="F24">
        <v>1587</v>
      </c>
      <c r="G24">
        <v>2098</v>
      </c>
      <c r="H24">
        <v>3685</v>
      </c>
      <c r="I24">
        <v>4473</v>
      </c>
    </row>
    <row r="25" spans="1:9">
      <c r="A25">
        <v>2022</v>
      </c>
      <c r="B25" t="s">
        <v>38</v>
      </c>
      <c r="C25">
        <v>45</v>
      </c>
      <c r="D25">
        <v>63</v>
      </c>
      <c r="E25">
        <v>108</v>
      </c>
      <c r="F25">
        <v>20</v>
      </c>
      <c r="G25">
        <v>21</v>
      </c>
      <c r="H25">
        <v>41</v>
      </c>
      <c r="I25">
        <v>149</v>
      </c>
    </row>
    <row r="26" spans="1:9">
      <c r="A26">
        <v>2022</v>
      </c>
      <c r="B26" t="s">
        <v>41</v>
      </c>
      <c r="C26">
        <v>14</v>
      </c>
      <c r="D26">
        <v>31</v>
      </c>
      <c r="E26">
        <v>45</v>
      </c>
      <c r="F26">
        <v>0</v>
      </c>
      <c r="G26">
        <v>0</v>
      </c>
      <c r="H26">
        <v>0</v>
      </c>
      <c r="I26">
        <v>45</v>
      </c>
    </row>
    <row r="27" spans="1:9">
      <c r="A27">
        <v>2022</v>
      </c>
      <c r="B27" t="s">
        <v>39</v>
      </c>
      <c r="C27">
        <v>8</v>
      </c>
      <c r="D27">
        <v>9</v>
      </c>
      <c r="E27">
        <v>17</v>
      </c>
      <c r="F27">
        <v>0</v>
      </c>
      <c r="G27">
        <v>0</v>
      </c>
      <c r="H27">
        <v>0</v>
      </c>
      <c r="I27">
        <v>17</v>
      </c>
    </row>
    <row r="28" spans="1:9">
      <c r="A28">
        <v>2022</v>
      </c>
      <c r="B28" t="s">
        <v>40</v>
      </c>
      <c r="C28">
        <v>0</v>
      </c>
      <c r="D28">
        <v>1</v>
      </c>
      <c r="E28">
        <v>1</v>
      </c>
      <c r="F28">
        <v>6</v>
      </c>
      <c r="G28">
        <v>4</v>
      </c>
      <c r="H28">
        <v>10</v>
      </c>
      <c r="I28">
        <v>11</v>
      </c>
    </row>
    <row r="29" spans="1:9">
      <c r="A29">
        <v>2023</v>
      </c>
      <c r="B29" t="s">
        <v>29</v>
      </c>
      <c r="C29">
        <v>61263</v>
      </c>
      <c r="D29">
        <v>82373</v>
      </c>
      <c r="E29">
        <v>143636</v>
      </c>
      <c r="F29">
        <v>5871</v>
      </c>
      <c r="G29">
        <v>7543</v>
      </c>
      <c r="H29">
        <v>13414</v>
      </c>
      <c r="I29">
        <v>157050</v>
      </c>
    </row>
    <row r="30" spans="1:9">
      <c r="A30">
        <v>2023</v>
      </c>
      <c r="B30" t="s">
        <v>27</v>
      </c>
      <c r="C30">
        <v>54785</v>
      </c>
      <c r="D30">
        <v>79583</v>
      </c>
      <c r="E30">
        <v>134368</v>
      </c>
      <c r="F30">
        <v>8365</v>
      </c>
      <c r="G30">
        <v>10926</v>
      </c>
      <c r="H30">
        <v>19291</v>
      </c>
      <c r="I30">
        <v>153659</v>
      </c>
    </row>
    <row r="31" spans="1:9">
      <c r="A31">
        <v>2023</v>
      </c>
      <c r="B31" t="s">
        <v>28</v>
      </c>
      <c r="C31">
        <v>39880</v>
      </c>
      <c r="D31">
        <v>62753</v>
      </c>
      <c r="E31">
        <v>102633</v>
      </c>
      <c r="F31">
        <v>11632</v>
      </c>
      <c r="G31">
        <v>16764</v>
      </c>
      <c r="H31">
        <v>28396</v>
      </c>
      <c r="I31">
        <v>131029</v>
      </c>
    </row>
    <row r="32" spans="1:9">
      <c r="A32">
        <v>2023</v>
      </c>
      <c r="B32" t="s">
        <v>30</v>
      </c>
      <c r="C32">
        <v>1881</v>
      </c>
      <c r="D32">
        <v>2204</v>
      </c>
      <c r="E32">
        <v>4085</v>
      </c>
      <c r="F32">
        <v>62085</v>
      </c>
      <c r="G32">
        <v>62356</v>
      </c>
      <c r="H32">
        <v>124441</v>
      </c>
      <c r="I32">
        <v>128526</v>
      </c>
    </row>
    <row r="33" spans="1:9">
      <c r="A33">
        <v>2023</v>
      </c>
      <c r="B33" t="s">
        <v>31</v>
      </c>
      <c r="C33">
        <v>34872</v>
      </c>
      <c r="D33">
        <v>51718</v>
      </c>
      <c r="E33">
        <v>86590</v>
      </c>
      <c r="F33">
        <v>8518</v>
      </c>
      <c r="G33">
        <v>13121</v>
      </c>
      <c r="H33">
        <v>21639</v>
      </c>
      <c r="I33">
        <v>108229</v>
      </c>
    </row>
    <row r="34" spans="1:9">
      <c r="A34">
        <v>2023</v>
      </c>
      <c r="B34" t="s">
        <v>32</v>
      </c>
      <c r="C34">
        <v>17489</v>
      </c>
      <c r="D34">
        <v>24089</v>
      </c>
      <c r="E34">
        <v>41578</v>
      </c>
      <c r="F34">
        <v>3368</v>
      </c>
      <c r="G34">
        <v>5214</v>
      </c>
      <c r="H34">
        <v>8582</v>
      </c>
      <c r="I34">
        <v>50160</v>
      </c>
    </row>
    <row r="35" spans="1:9">
      <c r="A35">
        <v>2023</v>
      </c>
      <c r="B35" t="s">
        <v>33</v>
      </c>
      <c r="C35">
        <v>11915</v>
      </c>
      <c r="D35">
        <v>16476</v>
      </c>
      <c r="E35">
        <v>28391</v>
      </c>
      <c r="F35">
        <v>3440</v>
      </c>
      <c r="G35">
        <v>4599</v>
      </c>
      <c r="H35">
        <v>8039</v>
      </c>
      <c r="I35">
        <v>36430</v>
      </c>
    </row>
    <row r="36" spans="1:9">
      <c r="A36">
        <v>2023</v>
      </c>
      <c r="B36" t="s">
        <v>34</v>
      </c>
      <c r="C36">
        <v>7501</v>
      </c>
      <c r="D36">
        <v>11662</v>
      </c>
      <c r="E36">
        <v>19163</v>
      </c>
      <c r="F36">
        <v>1896</v>
      </c>
      <c r="G36">
        <v>1112</v>
      </c>
      <c r="H36">
        <v>3008</v>
      </c>
      <c r="I36">
        <v>22171</v>
      </c>
    </row>
    <row r="37" spans="1:9">
      <c r="A37">
        <v>2023</v>
      </c>
      <c r="B37" t="s">
        <v>37</v>
      </c>
      <c r="C37">
        <v>248</v>
      </c>
      <c r="D37">
        <v>306</v>
      </c>
      <c r="E37">
        <v>554</v>
      </c>
      <c r="F37">
        <v>1769</v>
      </c>
      <c r="G37">
        <v>2294</v>
      </c>
      <c r="H37">
        <v>4063</v>
      </c>
      <c r="I37">
        <v>4617</v>
      </c>
    </row>
    <row r="38" spans="1:9">
      <c r="A38">
        <v>2023</v>
      </c>
      <c r="B38" t="s">
        <v>41</v>
      </c>
      <c r="C38">
        <v>124</v>
      </c>
      <c r="D38">
        <v>182</v>
      </c>
      <c r="E38">
        <v>306</v>
      </c>
      <c r="F38">
        <v>0</v>
      </c>
      <c r="G38">
        <v>3</v>
      </c>
      <c r="H38">
        <v>3</v>
      </c>
      <c r="I38">
        <v>309</v>
      </c>
    </row>
    <row r="39" spans="1:9">
      <c r="A39">
        <v>2023</v>
      </c>
      <c r="B39" t="s">
        <v>39</v>
      </c>
      <c r="C39">
        <v>6</v>
      </c>
      <c r="D39">
        <v>12</v>
      </c>
      <c r="E39">
        <v>18</v>
      </c>
      <c r="F39">
        <v>0</v>
      </c>
      <c r="G39">
        <v>0</v>
      </c>
      <c r="H39">
        <v>0</v>
      </c>
      <c r="I39">
        <v>18</v>
      </c>
    </row>
    <row r="40" spans="1:9">
      <c r="A40">
        <v>2023</v>
      </c>
      <c r="B40" t="s">
        <v>40</v>
      </c>
      <c r="C40">
        <v>0</v>
      </c>
      <c r="D40">
        <v>2</v>
      </c>
      <c r="E40">
        <v>2</v>
      </c>
      <c r="F40">
        <v>6</v>
      </c>
      <c r="G40">
        <v>3</v>
      </c>
      <c r="H40">
        <v>9</v>
      </c>
      <c r="I40">
        <v>11</v>
      </c>
    </row>
    <row r="41" spans="1:9">
      <c r="A41">
        <v>2024</v>
      </c>
      <c r="B41" t="s">
        <v>29</v>
      </c>
      <c r="C41">
        <v>58228</v>
      </c>
      <c r="D41">
        <v>78027</v>
      </c>
      <c r="E41">
        <v>136255</v>
      </c>
      <c r="F41">
        <v>6012</v>
      </c>
      <c r="G41">
        <v>8435</v>
      </c>
      <c r="H41">
        <v>14447</v>
      </c>
      <c r="I41">
        <v>150702</v>
      </c>
    </row>
    <row r="42" spans="1:9">
      <c r="A42">
        <v>2024</v>
      </c>
      <c r="B42" t="s">
        <v>27</v>
      </c>
      <c r="C42">
        <v>47613</v>
      </c>
      <c r="D42">
        <v>67959</v>
      </c>
      <c r="E42">
        <v>115572</v>
      </c>
      <c r="F42">
        <v>8765</v>
      </c>
      <c r="G42">
        <v>12148</v>
      </c>
      <c r="H42">
        <v>20913</v>
      </c>
      <c r="I42">
        <v>136485</v>
      </c>
    </row>
    <row r="43" spans="1:9">
      <c r="A43">
        <v>2024</v>
      </c>
      <c r="B43" t="s">
        <v>30</v>
      </c>
      <c r="C43">
        <v>2474</v>
      </c>
      <c r="D43">
        <v>3110</v>
      </c>
      <c r="E43">
        <v>5584</v>
      </c>
      <c r="F43">
        <v>54268</v>
      </c>
      <c r="G43">
        <v>63850</v>
      </c>
      <c r="H43">
        <v>118118</v>
      </c>
      <c r="I43">
        <v>123702</v>
      </c>
    </row>
    <row r="44" spans="1:9">
      <c r="A44">
        <v>2024</v>
      </c>
      <c r="B44" t="s">
        <v>28</v>
      </c>
      <c r="C44">
        <v>34378</v>
      </c>
      <c r="D44">
        <v>53962</v>
      </c>
      <c r="E44">
        <v>88340</v>
      </c>
      <c r="F44">
        <v>11673</v>
      </c>
      <c r="G44">
        <v>18048</v>
      </c>
      <c r="H44">
        <v>29721</v>
      </c>
      <c r="I44">
        <v>118061</v>
      </c>
    </row>
    <row r="45" spans="1:9">
      <c r="A45">
        <v>2024</v>
      </c>
      <c r="B45" t="s">
        <v>31</v>
      </c>
      <c r="C45">
        <v>35192</v>
      </c>
      <c r="D45">
        <v>52681</v>
      </c>
      <c r="E45">
        <v>87873</v>
      </c>
      <c r="F45">
        <v>9347</v>
      </c>
      <c r="G45">
        <v>14356</v>
      </c>
      <c r="H45">
        <v>23703</v>
      </c>
      <c r="I45">
        <v>111576</v>
      </c>
    </row>
    <row r="46" spans="1:9">
      <c r="A46">
        <v>2024</v>
      </c>
      <c r="B46" t="s">
        <v>32</v>
      </c>
      <c r="C46">
        <v>16892</v>
      </c>
      <c r="D46">
        <v>22699</v>
      </c>
      <c r="E46">
        <v>39591</v>
      </c>
      <c r="F46">
        <v>3354</v>
      </c>
      <c r="G46">
        <v>5575</v>
      </c>
      <c r="H46">
        <v>8929</v>
      </c>
      <c r="I46">
        <v>48520</v>
      </c>
    </row>
    <row r="47" spans="1:9">
      <c r="A47">
        <v>2024</v>
      </c>
      <c r="B47" t="s">
        <v>33</v>
      </c>
      <c r="C47">
        <v>11916</v>
      </c>
      <c r="D47">
        <v>16024</v>
      </c>
      <c r="E47">
        <v>27940</v>
      </c>
      <c r="F47">
        <v>4619</v>
      </c>
      <c r="G47">
        <v>5677</v>
      </c>
      <c r="H47">
        <v>10296</v>
      </c>
      <c r="I47">
        <v>38236</v>
      </c>
    </row>
    <row r="48" spans="1:9">
      <c r="A48">
        <v>2024</v>
      </c>
      <c r="B48" t="s">
        <v>34</v>
      </c>
      <c r="C48">
        <v>7539</v>
      </c>
      <c r="D48">
        <v>11325</v>
      </c>
      <c r="E48">
        <v>18864</v>
      </c>
      <c r="F48">
        <v>918</v>
      </c>
      <c r="G48">
        <v>1733</v>
      </c>
      <c r="H48">
        <v>2651</v>
      </c>
      <c r="I48">
        <v>21515</v>
      </c>
    </row>
    <row r="49" spans="1:9">
      <c r="A49">
        <v>2024</v>
      </c>
      <c r="B49" t="s">
        <v>37</v>
      </c>
      <c r="C49">
        <v>251</v>
      </c>
      <c r="D49">
        <v>270</v>
      </c>
      <c r="E49">
        <v>521</v>
      </c>
      <c r="F49">
        <v>1880</v>
      </c>
      <c r="G49">
        <v>2372</v>
      </c>
      <c r="H49">
        <v>4252</v>
      </c>
      <c r="I49">
        <v>4773</v>
      </c>
    </row>
    <row r="50" spans="1:9">
      <c r="A50">
        <v>2024</v>
      </c>
      <c r="B50" t="s">
        <v>41</v>
      </c>
      <c r="C50">
        <v>160</v>
      </c>
      <c r="D50">
        <v>229</v>
      </c>
      <c r="E50">
        <v>389</v>
      </c>
      <c r="F50">
        <v>2</v>
      </c>
      <c r="G50">
        <v>4</v>
      </c>
      <c r="H50">
        <v>6</v>
      </c>
      <c r="I50">
        <v>395</v>
      </c>
    </row>
    <row r="51" spans="1:9">
      <c r="A51">
        <v>2024</v>
      </c>
      <c r="B51" t="s">
        <v>39</v>
      </c>
      <c r="C51">
        <v>5</v>
      </c>
      <c r="D51">
        <v>10</v>
      </c>
      <c r="E51">
        <v>15</v>
      </c>
      <c r="F51">
        <v>0</v>
      </c>
      <c r="G51">
        <v>0</v>
      </c>
      <c r="H51">
        <v>0</v>
      </c>
      <c r="I51">
        <v>15</v>
      </c>
    </row>
    <row r="52" spans="1:9">
      <c r="A52">
        <v>2024</v>
      </c>
      <c r="B52" t="s">
        <v>40</v>
      </c>
      <c r="C52">
        <v>0</v>
      </c>
      <c r="D52">
        <v>1</v>
      </c>
      <c r="E52">
        <v>1</v>
      </c>
      <c r="F52">
        <v>5</v>
      </c>
      <c r="G52">
        <v>2</v>
      </c>
      <c r="H52">
        <v>7</v>
      </c>
      <c r="I52">
        <v>8</v>
      </c>
    </row>
    <row r="53" spans="1:9">
      <c r="A53">
        <v>2025</v>
      </c>
      <c r="B53" t="s">
        <v>29</v>
      </c>
      <c r="C53">
        <v>59073</v>
      </c>
      <c r="D53">
        <v>76366</v>
      </c>
      <c r="E53">
        <v>135439</v>
      </c>
      <c r="F53">
        <v>5430</v>
      </c>
      <c r="G53">
        <v>9012</v>
      </c>
      <c r="H53">
        <v>14442</v>
      </c>
      <c r="I53">
        <v>149881</v>
      </c>
    </row>
    <row r="54" spans="1:9">
      <c r="A54">
        <v>2025</v>
      </c>
      <c r="B54" t="s">
        <v>27</v>
      </c>
      <c r="C54">
        <v>43732</v>
      </c>
      <c r="D54">
        <v>60550</v>
      </c>
      <c r="E54">
        <v>104282</v>
      </c>
      <c r="F54">
        <v>8037</v>
      </c>
      <c r="G54">
        <v>11784</v>
      </c>
      <c r="H54">
        <v>19821</v>
      </c>
      <c r="I54">
        <v>124103</v>
      </c>
    </row>
    <row r="55" spans="1:9">
      <c r="A55">
        <v>2025</v>
      </c>
      <c r="B55" t="s">
        <v>30</v>
      </c>
      <c r="C55">
        <v>2431</v>
      </c>
      <c r="D55">
        <v>3275</v>
      </c>
      <c r="E55">
        <v>5706</v>
      </c>
      <c r="F55">
        <v>47113</v>
      </c>
      <c r="G55">
        <v>65692</v>
      </c>
      <c r="H55">
        <v>112805</v>
      </c>
      <c r="I55">
        <v>118511</v>
      </c>
    </row>
    <row r="56" spans="1:9">
      <c r="A56">
        <v>2025</v>
      </c>
      <c r="B56" t="s">
        <v>31</v>
      </c>
      <c r="C56">
        <v>36773</v>
      </c>
      <c r="D56">
        <v>53884</v>
      </c>
      <c r="E56">
        <v>90657</v>
      </c>
      <c r="F56">
        <v>9721</v>
      </c>
      <c r="G56">
        <v>14630</v>
      </c>
      <c r="H56">
        <v>24351</v>
      </c>
      <c r="I56">
        <v>115008</v>
      </c>
    </row>
    <row r="57" spans="1:9">
      <c r="A57">
        <v>2025</v>
      </c>
      <c r="B57" t="s">
        <v>28</v>
      </c>
      <c r="C57">
        <v>31864</v>
      </c>
      <c r="D57">
        <v>49394</v>
      </c>
      <c r="E57">
        <v>81258</v>
      </c>
      <c r="F57">
        <v>8109</v>
      </c>
      <c r="G57">
        <v>14643</v>
      </c>
      <c r="H57">
        <v>22752</v>
      </c>
      <c r="I57">
        <v>104010</v>
      </c>
    </row>
    <row r="58" spans="1:9">
      <c r="A58">
        <v>2025</v>
      </c>
      <c r="B58" t="s">
        <v>32</v>
      </c>
      <c r="C58">
        <v>16656</v>
      </c>
      <c r="D58">
        <v>21307</v>
      </c>
      <c r="E58">
        <v>37963</v>
      </c>
      <c r="F58">
        <v>3105</v>
      </c>
      <c r="G58">
        <v>5273</v>
      </c>
      <c r="H58">
        <v>8378</v>
      </c>
      <c r="I58">
        <v>46341</v>
      </c>
    </row>
    <row r="59" spans="1:9">
      <c r="A59">
        <v>2025</v>
      </c>
      <c r="B59" t="s">
        <v>33</v>
      </c>
      <c r="C59">
        <v>11143</v>
      </c>
      <c r="D59">
        <v>14797</v>
      </c>
      <c r="E59">
        <v>25940</v>
      </c>
      <c r="F59">
        <v>5689</v>
      </c>
      <c r="G59">
        <v>6320</v>
      </c>
      <c r="H59">
        <v>12009</v>
      </c>
      <c r="I59">
        <v>37949</v>
      </c>
    </row>
    <row r="60" spans="1:9">
      <c r="A60">
        <v>2025</v>
      </c>
      <c r="B60" t="s">
        <v>34</v>
      </c>
      <c r="C60">
        <v>7704</v>
      </c>
      <c r="D60">
        <v>10807</v>
      </c>
      <c r="E60">
        <v>18511</v>
      </c>
      <c r="F60">
        <v>257</v>
      </c>
      <c r="G60">
        <v>2100</v>
      </c>
      <c r="H60">
        <v>2357</v>
      </c>
      <c r="I60">
        <v>20868</v>
      </c>
    </row>
    <row r="61" spans="1:9">
      <c r="A61">
        <v>2025</v>
      </c>
      <c r="B61" t="s">
        <v>37</v>
      </c>
      <c r="C61">
        <v>214</v>
      </c>
      <c r="D61">
        <v>239</v>
      </c>
      <c r="E61">
        <v>453</v>
      </c>
      <c r="F61">
        <v>1769</v>
      </c>
      <c r="G61">
        <v>2422</v>
      </c>
      <c r="H61">
        <v>4191</v>
      </c>
      <c r="I61">
        <v>4644</v>
      </c>
    </row>
    <row r="62" spans="1:9">
      <c r="A62">
        <v>2025</v>
      </c>
      <c r="B62" t="s">
        <v>40</v>
      </c>
      <c r="C62">
        <v>1</v>
      </c>
      <c r="D62">
        <v>3</v>
      </c>
      <c r="E62">
        <v>4</v>
      </c>
      <c r="F62">
        <v>10</v>
      </c>
      <c r="G62">
        <v>5</v>
      </c>
      <c r="H62">
        <v>15</v>
      </c>
      <c r="I62">
        <v>19</v>
      </c>
    </row>
    <row r="63" spans="1:9">
      <c r="A63">
        <v>2025</v>
      </c>
      <c r="B63" t="s">
        <v>39</v>
      </c>
      <c r="C63">
        <v>5</v>
      </c>
      <c r="D63">
        <v>9</v>
      </c>
      <c r="E63">
        <v>14</v>
      </c>
      <c r="F63">
        <v>0</v>
      </c>
      <c r="G63">
        <v>0</v>
      </c>
      <c r="H63">
        <v>0</v>
      </c>
      <c r="I63">
        <v>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"/>
  <sheetViews>
    <sheetView workbookViewId="0"/>
  </sheetViews>
  <sheetFormatPr baseColWidth="10" defaultColWidth="8.796875" defaultRowHeight="13.8"/>
  <cols>
    <col min="1" max="1" width="5.8984375" customWidth="1"/>
    <col min="2" max="4" width="9.69921875" customWidth="1"/>
    <col min="5" max="5" width="14.796875" customWidth="1"/>
    <col min="6" max="6" width="13.5" customWidth="1"/>
    <col min="7" max="7" width="13.296875" customWidth="1"/>
    <col min="8" max="8" width="12.8984375" customWidth="1"/>
    <col min="9" max="9" width="11.59765625" customWidth="1"/>
    <col min="10" max="10" width="11.69921875" customWidth="1"/>
    <col min="11" max="11" width="10.19921875" customWidth="1"/>
    <col min="12" max="12" width="11.69921875" customWidth="1"/>
    <col min="13" max="13" width="10.19921875" customWidth="1"/>
  </cols>
  <sheetData>
    <row r="1" spans="1:13">
      <c r="A1" s="1" t="s">
        <v>18</v>
      </c>
      <c r="B1" s="1" t="s">
        <v>42</v>
      </c>
      <c r="C1" s="1" t="s">
        <v>43</v>
      </c>
      <c r="D1" s="1" t="s">
        <v>26</v>
      </c>
      <c r="E1" s="1" t="s">
        <v>14</v>
      </c>
      <c r="F1" s="1" t="s">
        <v>16</v>
      </c>
      <c r="G1" s="1" t="s">
        <v>44</v>
      </c>
      <c r="H1" s="1" t="s">
        <v>45</v>
      </c>
      <c r="I1" s="1" t="s">
        <v>46</v>
      </c>
      <c r="J1" s="1" t="s">
        <v>47</v>
      </c>
      <c r="K1" s="1" t="s">
        <v>48</v>
      </c>
      <c r="L1" s="1" t="s">
        <v>49</v>
      </c>
      <c r="M1" s="1" t="s">
        <v>50</v>
      </c>
    </row>
    <row r="2" spans="1:13">
      <c r="A2">
        <v>2021</v>
      </c>
      <c r="B2" s="2">
        <v>391106</v>
      </c>
      <c r="C2" s="2">
        <v>479101</v>
      </c>
      <c r="D2" s="2">
        <v>870207</v>
      </c>
      <c r="E2" s="2">
        <v>675481</v>
      </c>
      <c r="F2" s="2">
        <v>194726</v>
      </c>
      <c r="G2" s="3">
        <v>0.22376974673841971</v>
      </c>
      <c r="H2" s="2"/>
      <c r="I2" s="3"/>
      <c r="J2" s="2"/>
      <c r="K2" s="3"/>
      <c r="L2" s="2"/>
      <c r="M2" s="3"/>
    </row>
    <row r="3" spans="1:13">
      <c r="A3">
        <v>2022</v>
      </c>
      <c r="B3" s="2">
        <v>366302</v>
      </c>
      <c r="C3" s="2">
        <v>470698</v>
      </c>
      <c r="D3" s="2">
        <v>837000</v>
      </c>
      <c r="E3" s="2">
        <v>607689</v>
      </c>
      <c r="F3" s="2">
        <v>229311</v>
      </c>
      <c r="G3" s="3">
        <v>0.27396774193548384</v>
      </c>
      <c r="H3" s="2">
        <v>-33207</v>
      </c>
      <c r="I3" s="3">
        <v>-3.8159886096066797E-2</v>
      </c>
      <c r="J3" s="2">
        <v>-24804</v>
      </c>
      <c r="K3" s="3">
        <v>-6.3420146967829716E-2</v>
      </c>
      <c r="L3" s="2">
        <v>-8403</v>
      </c>
      <c r="M3" s="3">
        <v>-1.7539099271343672E-2</v>
      </c>
    </row>
    <row r="4" spans="1:13">
      <c r="A4">
        <v>2023</v>
      </c>
      <c r="B4" s="2">
        <v>336914</v>
      </c>
      <c r="C4" s="2">
        <v>455295</v>
      </c>
      <c r="D4" s="2">
        <v>792209</v>
      </c>
      <c r="E4" s="2">
        <v>561324</v>
      </c>
      <c r="F4" s="2">
        <v>230885</v>
      </c>
      <c r="G4" s="3">
        <v>0.29144455566649707</v>
      </c>
      <c r="H4" s="2">
        <v>-44791</v>
      </c>
      <c r="I4" s="3">
        <v>-5.3513739545997585E-2</v>
      </c>
      <c r="J4" s="2">
        <v>-29388</v>
      </c>
      <c r="K4" s="3">
        <v>-8.0228882179185446E-2</v>
      </c>
      <c r="L4" s="2">
        <v>-15403</v>
      </c>
      <c r="M4" s="3">
        <v>-3.2723742187134808E-2</v>
      </c>
    </row>
    <row r="5" spans="1:13">
      <c r="A5">
        <v>2024</v>
      </c>
      <c r="B5" s="2">
        <v>315491</v>
      </c>
      <c r="C5" s="2">
        <v>438497</v>
      </c>
      <c r="D5" s="2">
        <v>753988</v>
      </c>
      <c r="E5" s="2">
        <v>520945</v>
      </c>
      <c r="F5" s="2">
        <v>233043</v>
      </c>
      <c r="G5" s="3">
        <v>0.30908051587027913</v>
      </c>
      <c r="H5" s="2">
        <v>-38221</v>
      </c>
      <c r="I5" s="3">
        <v>-4.8246106772328989E-2</v>
      </c>
      <c r="J5" s="2">
        <v>-21423</v>
      </c>
      <c r="K5" s="3">
        <v>-6.3585959621743182E-2</v>
      </c>
      <c r="L5" s="2">
        <v>-16798</v>
      </c>
      <c r="M5" s="3">
        <v>-3.6894760539869731E-2</v>
      </c>
    </row>
    <row r="6" spans="1:13">
      <c r="A6">
        <v>2025</v>
      </c>
      <c r="B6" s="2">
        <v>298836</v>
      </c>
      <c r="C6" s="2">
        <v>422512</v>
      </c>
      <c r="D6" s="2">
        <v>721348</v>
      </c>
      <c r="E6" s="2">
        <v>500227</v>
      </c>
      <c r="F6" s="2">
        <v>221121</v>
      </c>
      <c r="G6" s="3">
        <v>0.30653859163676894</v>
      </c>
      <c r="H6" s="2">
        <v>-32640</v>
      </c>
      <c r="I6" s="3">
        <v>-4.3289813630986163E-2</v>
      </c>
      <c r="J6" s="2">
        <v>-16655</v>
      </c>
      <c r="K6" s="3">
        <v>-5.2790729371043899E-2</v>
      </c>
      <c r="L6" s="2">
        <v>-15985</v>
      </c>
      <c r="M6" s="3">
        <v>-3.6454069241066644E-2</v>
      </c>
    </row>
  </sheetData>
  <conditionalFormatting sqref="H2:H6">
    <cfRule type="cellIs" dxfId="2" priority="1" operator="lessThan">
      <formula>0</formula>
    </cfRule>
  </conditionalFormatting>
  <conditionalFormatting sqref="J2:J6">
    <cfRule type="cellIs" dxfId="1" priority="2" operator="lessThan">
      <formula>0</formula>
    </cfRule>
  </conditionalFormatting>
  <conditionalFormatting sqref="L2:L6">
    <cfRule type="cellIs" dxfId="0" priority="3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/>
  </sheetViews>
  <sheetFormatPr baseColWidth="10" defaultColWidth="8.796875" defaultRowHeight="13.8"/>
  <cols>
    <col min="1" max="1" width="12.09765625" customWidth="1"/>
    <col min="2" max="2" width="9.69921875" customWidth="1"/>
    <col min="3" max="3" width="17.59765625" customWidth="1"/>
    <col min="4" max="4" width="17.09765625" customWidth="1"/>
    <col min="5" max="5" width="15.8984375" customWidth="1"/>
  </cols>
  <sheetData>
    <row r="1" spans="1:5">
      <c r="A1" s="1" t="s">
        <v>19</v>
      </c>
      <c r="B1" s="1" t="s">
        <v>26</v>
      </c>
      <c r="C1" s="1" t="s">
        <v>51</v>
      </c>
      <c r="D1" s="1" t="s">
        <v>22</v>
      </c>
      <c r="E1" s="1" t="s">
        <v>25</v>
      </c>
    </row>
    <row r="2" spans="1:5">
      <c r="A2" t="s">
        <v>29</v>
      </c>
      <c r="B2" s="2">
        <v>149881</v>
      </c>
      <c r="C2" s="3">
        <v>0.20777904700643796</v>
      </c>
      <c r="D2" s="2">
        <v>135439</v>
      </c>
      <c r="E2" s="2">
        <v>14442</v>
      </c>
    </row>
    <row r="3" spans="1:5">
      <c r="A3" t="s">
        <v>27</v>
      </c>
      <c r="B3" s="2">
        <v>124103</v>
      </c>
      <c r="C3" s="3">
        <v>0.17204317472287994</v>
      </c>
      <c r="D3" s="2">
        <v>104282</v>
      </c>
      <c r="E3" s="2">
        <v>19821</v>
      </c>
    </row>
    <row r="4" spans="1:5">
      <c r="A4" t="s">
        <v>30</v>
      </c>
      <c r="B4" s="2">
        <v>118511</v>
      </c>
      <c r="C4" s="3">
        <v>0.16429102180916838</v>
      </c>
      <c r="D4" s="2">
        <v>5706</v>
      </c>
      <c r="E4" s="2">
        <v>112805</v>
      </c>
    </row>
    <row r="5" spans="1:5">
      <c r="A5" t="s">
        <v>31</v>
      </c>
      <c r="B5" s="2">
        <v>115008</v>
      </c>
      <c r="C5" s="3">
        <v>0.15943483589058263</v>
      </c>
      <c r="D5" s="2">
        <v>90657</v>
      </c>
      <c r="E5" s="2">
        <v>24351</v>
      </c>
    </row>
    <row r="6" spans="1:5">
      <c r="A6" t="s">
        <v>28</v>
      </c>
      <c r="B6" s="2">
        <v>104010</v>
      </c>
      <c r="C6" s="3">
        <v>0.14418838064290745</v>
      </c>
      <c r="D6" s="2">
        <v>81258</v>
      </c>
      <c r="E6" s="2">
        <v>22752</v>
      </c>
    </row>
    <row r="7" spans="1:5">
      <c r="A7" t="s">
        <v>32</v>
      </c>
      <c r="B7" s="2">
        <v>46341</v>
      </c>
      <c r="C7" s="3">
        <v>6.424222428009782E-2</v>
      </c>
      <c r="D7" s="2">
        <v>37963</v>
      </c>
      <c r="E7" s="2">
        <v>8378</v>
      </c>
    </row>
    <row r="8" spans="1:5">
      <c r="A8" t="s">
        <v>33</v>
      </c>
      <c r="B8" s="2">
        <v>37949</v>
      </c>
      <c r="C8" s="3">
        <v>5.2608449735772472E-2</v>
      </c>
      <c r="D8" s="2">
        <v>25940</v>
      </c>
      <c r="E8" s="2">
        <v>12009</v>
      </c>
    </row>
    <row r="9" spans="1:5">
      <c r="A9" t="s">
        <v>34</v>
      </c>
      <c r="B9" s="2">
        <v>20868</v>
      </c>
      <c r="C9" s="3">
        <v>2.8929171495588813E-2</v>
      </c>
      <c r="D9" s="2">
        <v>18511</v>
      </c>
      <c r="E9" s="2">
        <v>2357</v>
      </c>
    </row>
    <row r="10" spans="1:5">
      <c r="A10" t="s">
        <v>37</v>
      </c>
      <c r="B10" s="2">
        <v>4644</v>
      </c>
      <c r="C10" s="3">
        <v>6.4379467330608802E-3</v>
      </c>
      <c r="D10" s="2">
        <v>453</v>
      </c>
      <c r="E10" s="2">
        <v>4191</v>
      </c>
    </row>
    <row r="11" spans="1:5">
      <c r="A11" t="s">
        <v>40</v>
      </c>
      <c r="B11" s="2">
        <v>19</v>
      </c>
      <c r="C11" s="3">
        <v>2.6339575350593611E-5</v>
      </c>
      <c r="D11" s="2">
        <v>4</v>
      </c>
      <c r="E11" s="2">
        <v>15</v>
      </c>
    </row>
    <row r="12" spans="1:5">
      <c r="B12" s="2"/>
      <c r="C12" s="3"/>
      <c r="D12" s="2"/>
      <c r="E12" s="2"/>
    </row>
    <row r="13" spans="1:5">
      <c r="B13" s="2"/>
      <c r="C13" s="3"/>
      <c r="D13" s="2"/>
      <c r="E13" s="2"/>
    </row>
    <row r="14" spans="1:5">
      <c r="B14" s="2"/>
      <c r="C14" s="3"/>
      <c r="D14" s="2"/>
      <c r="E14" s="2"/>
    </row>
    <row r="15" spans="1:5">
      <c r="B15" s="2"/>
      <c r="C15" s="3"/>
      <c r="D15" s="2"/>
      <c r="E15" s="2"/>
    </row>
    <row r="16" spans="1:5">
      <c r="B16" s="2"/>
      <c r="C16" s="3"/>
      <c r="D16" s="2"/>
      <c r="E16" s="2"/>
    </row>
    <row r="17" spans="2:5">
      <c r="B17" s="2"/>
      <c r="C17" s="3"/>
      <c r="D17" s="2"/>
      <c r="E17" s="2"/>
    </row>
    <row r="18" spans="2:5">
      <c r="B18" s="2"/>
      <c r="C18" s="3"/>
      <c r="D18" s="2"/>
      <c r="E18" s="2"/>
    </row>
    <row r="19" spans="2:5">
      <c r="B19" s="2"/>
      <c r="C19" s="3"/>
      <c r="D19" s="2"/>
      <c r="E19" s="2"/>
    </row>
    <row r="20" spans="2:5">
      <c r="B20" s="2"/>
      <c r="C20" s="3"/>
      <c r="D20" s="2"/>
      <c r="E20" s="2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0"/>
  <sheetViews>
    <sheetView workbookViewId="0"/>
  </sheetViews>
  <sheetFormatPr baseColWidth="10" defaultColWidth="8.796875" defaultRowHeight="13.8"/>
  <cols>
    <col min="1" max="1" width="14.8984375" customWidth="1"/>
    <col min="2" max="3" width="11" customWidth="1"/>
    <col min="4" max="4" width="17.796875" customWidth="1"/>
    <col min="5" max="5" width="21.09765625" customWidth="1"/>
  </cols>
  <sheetData>
    <row r="1" spans="1:5">
      <c r="A1" s="1" t="s">
        <v>19</v>
      </c>
      <c r="B1" s="1" t="s">
        <v>52</v>
      </c>
      <c r="C1" s="1" t="s">
        <v>53</v>
      </c>
      <c r="D1" s="1" t="s">
        <v>5</v>
      </c>
      <c r="E1" s="1" t="s">
        <v>54</v>
      </c>
    </row>
    <row r="2" spans="1:5">
      <c r="A2" t="s">
        <v>28</v>
      </c>
      <c r="B2" s="2">
        <v>163238</v>
      </c>
      <c r="C2" s="2">
        <v>104010</v>
      </c>
      <c r="D2" s="2">
        <v>-59228</v>
      </c>
      <c r="E2" s="3">
        <v>-0.36283218368272091</v>
      </c>
    </row>
    <row r="3" spans="1:5">
      <c r="A3" t="s">
        <v>27</v>
      </c>
      <c r="B3" s="2">
        <v>171479</v>
      </c>
      <c r="C3" s="2">
        <v>124103</v>
      </c>
      <c r="D3" s="2">
        <v>-47376</v>
      </c>
      <c r="E3" s="3">
        <v>-0.27627872800751113</v>
      </c>
    </row>
    <row r="4" spans="1:5">
      <c r="A4" t="s">
        <v>30</v>
      </c>
      <c r="B4" s="2">
        <v>128860</v>
      </c>
      <c r="C4" s="2">
        <v>118511</v>
      </c>
      <c r="D4" s="2">
        <v>-10349</v>
      </c>
      <c r="E4" s="3">
        <v>-8.0311966475244453E-2</v>
      </c>
    </row>
    <row r="5" spans="1:5">
      <c r="A5" t="s">
        <v>35</v>
      </c>
      <c r="B5" s="2">
        <v>9928</v>
      </c>
      <c r="C5" s="2">
        <v>0</v>
      </c>
      <c r="D5" s="2">
        <v>-9928</v>
      </c>
      <c r="E5" s="3">
        <v>-1</v>
      </c>
    </row>
    <row r="6" spans="1:5">
      <c r="A6" t="s">
        <v>29</v>
      </c>
      <c r="B6" s="2">
        <v>159770</v>
      </c>
      <c r="C6" s="2">
        <v>149881</v>
      </c>
      <c r="D6" s="2">
        <v>-9889</v>
      </c>
      <c r="E6" s="3">
        <v>-6.1895224385053516E-2</v>
      </c>
    </row>
    <row r="7" spans="1:5">
      <c r="A7" t="s">
        <v>36</v>
      </c>
      <c r="B7" s="2">
        <v>5435</v>
      </c>
      <c r="C7" s="2">
        <v>0</v>
      </c>
      <c r="D7" s="2">
        <v>-5435</v>
      </c>
      <c r="E7" s="3">
        <v>-1</v>
      </c>
    </row>
    <row r="8" spans="1:5">
      <c r="A8" t="s">
        <v>32</v>
      </c>
      <c r="B8" s="2">
        <v>49781</v>
      </c>
      <c r="C8" s="2">
        <v>46341</v>
      </c>
      <c r="D8" s="2">
        <v>-3440</v>
      </c>
      <c r="E8" s="3">
        <v>-6.9102669693256458E-2</v>
      </c>
    </row>
    <row r="9" spans="1:5">
      <c r="A9" t="s">
        <v>34</v>
      </c>
      <c r="B9" s="2">
        <v>24217</v>
      </c>
      <c r="C9" s="2">
        <v>20868</v>
      </c>
      <c r="D9" s="2">
        <v>-3349</v>
      </c>
      <c r="E9" s="3">
        <v>-0.13829128298302845</v>
      </c>
    </row>
    <row r="10" spans="1:5">
      <c r="A10" t="s">
        <v>33</v>
      </c>
      <c r="B10" s="2">
        <v>39211</v>
      </c>
      <c r="C10" s="2">
        <v>37949</v>
      </c>
      <c r="D10" s="2">
        <v>-1262</v>
      </c>
      <c r="E10" s="3">
        <v>-3.2184846089107648E-2</v>
      </c>
    </row>
    <row r="11" spans="1:5">
      <c r="A11" t="s">
        <v>31</v>
      </c>
      <c r="B11" s="2">
        <v>115472</v>
      </c>
      <c r="C11" s="2">
        <v>115008</v>
      </c>
      <c r="D11" s="2">
        <v>-464</v>
      </c>
      <c r="E11" s="3">
        <v>-4.01829014826105E-3</v>
      </c>
    </row>
    <row r="12" spans="1:5">
      <c r="A12" t="s">
        <v>38</v>
      </c>
      <c r="B12" s="2">
        <v>227</v>
      </c>
      <c r="C12" s="2">
        <v>0</v>
      </c>
      <c r="D12" s="2">
        <v>-227</v>
      </c>
      <c r="E12" s="3">
        <v>-1</v>
      </c>
    </row>
    <row r="13" spans="1:5">
      <c r="A13" t="s">
        <v>39</v>
      </c>
      <c r="B13" s="2">
        <v>16</v>
      </c>
      <c r="C13" s="2">
        <v>14</v>
      </c>
      <c r="D13" s="2">
        <v>-2</v>
      </c>
      <c r="E13" s="3">
        <v>-0.125</v>
      </c>
    </row>
    <row r="14" spans="1:5">
      <c r="A14" t="s">
        <v>41</v>
      </c>
      <c r="B14" s="2">
        <v>0</v>
      </c>
      <c r="C14" s="2">
        <v>0</v>
      </c>
      <c r="D14" s="2">
        <v>0</v>
      </c>
      <c r="E14" s="3"/>
    </row>
    <row r="15" spans="1:5">
      <c r="A15" t="s">
        <v>40</v>
      </c>
      <c r="B15" s="2">
        <v>11</v>
      </c>
      <c r="C15" s="2">
        <v>19</v>
      </c>
      <c r="D15" s="2">
        <v>8</v>
      </c>
      <c r="E15" s="3">
        <v>0.72727272727272729</v>
      </c>
    </row>
    <row r="16" spans="1:5">
      <c r="A16" t="s">
        <v>37</v>
      </c>
      <c r="B16" s="2">
        <v>2562</v>
      </c>
      <c r="C16" s="2">
        <v>4644</v>
      </c>
      <c r="D16" s="2">
        <v>2082</v>
      </c>
      <c r="E16" s="3">
        <v>0.81264637002341922</v>
      </c>
    </row>
    <row r="17" spans="2:5">
      <c r="B17" s="2"/>
      <c r="C17" s="2"/>
      <c r="D17" s="2"/>
      <c r="E17" s="3"/>
    </row>
    <row r="18" spans="2:5">
      <c r="B18" s="2"/>
      <c r="C18" s="2"/>
      <c r="D18" s="2"/>
      <c r="E18" s="3"/>
    </row>
    <row r="19" spans="2:5">
      <c r="B19" s="2"/>
      <c r="C19" s="2"/>
      <c r="D19" s="2"/>
      <c r="E19" s="3"/>
    </row>
    <row r="20" spans="2:5">
      <c r="B20" s="2"/>
      <c r="C20" s="2"/>
      <c r="D20" s="2"/>
      <c r="E20" s="3"/>
    </row>
    <row r="21" spans="2:5">
      <c r="B21" s="2"/>
      <c r="C21" s="2"/>
      <c r="D21" s="2"/>
      <c r="E21" s="3"/>
    </row>
    <row r="22" spans="2:5">
      <c r="B22" s="2"/>
      <c r="C22" s="2"/>
      <c r="D22" s="2"/>
      <c r="E22" s="3"/>
    </row>
    <row r="23" spans="2:5">
      <c r="B23" s="2"/>
      <c r="C23" s="2"/>
      <c r="D23" s="2"/>
      <c r="E23" s="3"/>
    </row>
    <row r="24" spans="2:5">
      <c r="B24" s="2"/>
      <c r="C24" s="2"/>
      <c r="D24" s="2"/>
      <c r="E24" s="3"/>
    </row>
    <row r="25" spans="2:5">
      <c r="B25" s="2"/>
      <c r="C25" s="2"/>
      <c r="D25" s="2"/>
      <c r="E25" s="3"/>
    </row>
    <row r="26" spans="2:5">
      <c r="B26" s="2"/>
      <c r="C26" s="2"/>
      <c r="D26" s="2"/>
      <c r="E26" s="3"/>
    </row>
    <row r="27" spans="2:5">
      <c r="B27" s="2"/>
      <c r="C27" s="2"/>
      <c r="D27" s="2"/>
      <c r="E27" s="3"/>
    </row>
    <row r="28" spans="2:5">
      <c r="B28" s="2"/>
      <c r="C28" s="2"/>
      <c r="D28" s="2"/>
      <c r="E28" s="3"/>
    </row>
    <row r="29" spans="2:5">
      <c r="B29" s="2"/>
      <c r="C29" s="2"/>
      <c r="D29" s="2"/>
      <c r="E29" s="3"/>
    </row>
    <row r="30" spans="2:5">
      <c r="B30" s="2"/>
      <c r="C30" s="2"/>
      <c r="D30" s="2"/>
      <c r="E30" s="3"/>
    </row>
    <row r="31" spans="2:5">
      <c r="B31" s="2"/>
      <c r="C31" s="2"/>
      <c r="D31" s="2"/>
      <c r="E31" s="3"/>
    </row>
    <row r="32" spans="2:5">
      <c r="B32" s="2"/>
      <c r="C32" s="2"/>
      <c r="D32" s="2"/>
      <c r="E32" s="3"/>
    </row>
    <row r="33" spans="2:5">
      <c r="B33" s="2"/>
      <c r="C33" s="2"/>
      <c r="D33" s="2"/>
      <c r="E33" s="3"/>
    </row>
    <row r="34" spans="2:5">
      <c r="B34" s="2"/>
      <c r="C34" s="2"/>
      <c r="D34" s="2"/>
      <c r="E34" s="3"/>
    </row>
    <row r="35" spans="2:5">
      <c r="B35" s="2"/>
      <c r="C35" s="2"/>
      <c r="D35" s="2"/>
      <c r="E35" s="3"/>
    </row>
    <row r="36" spans="2:5">
      <c r="B36" s="2"/>
      <c r="C36" s="2"/>
      <c r="D36" s="2"/>
      <c r="E36" s="3"/>
    </row>
    <row r="37" spans="2:5">
      <c r="B37" s="2"/>
      <c r="C37" s="2"/>
      <c r="D37" s="2"/>
      <c r="E37" s="3"/>
    </row>
    <row r="38" spans="2:5">
      <c r="B38" s="2"/>
      <c r="C38" s="2"/>
      <c r="D38" s="2"/>
      <c r="E38" s="3"/>
    </row>
    <row r="39" spans="2:5">
      <c r="B39" s="2"/>
      <c r="C39" s="2"/>
      <c r="D39" s="2"/>
      <c r="E39" s="3"/>
    </row>
    <row r="40" spans="2:5">
      <c r="B40" s="2"/>
      <c r="C40" s="2"/>
      <c r="D40" s="2"/>
      <c r="E40" s="3"/>
    </row>
    <row r="41" spans="2:5">
      <c r="B41" s="2"/>
      <c r="C41" s="2"/>
      <c r="D41" s="2"/>
      <c r="E41" s="3"/>
    </row>
    <row r="42" spans="2:5">
      <c r="B42" s="2"/>
      <c r="C42" s="2"/>
      <c r="D42" s="2"/>
      <c r="E42" s="3"/>
    </row>
    <row r="43" spans="2:5">
      <c r="B43" s="2"/>
      <c r="C43" s="2"/>
      <c r="D43" s="2"/>
      <c r="E43" s="3"/>
    </row>
    <row r="44" spans="2:5">
      <c r="B44" s="2"/>
      <c r="C44" s="2"/>
      <c r="D44" s="2"/>
      <c r="E44" s="3"/>
    </row>
    <row r="45" spans="2:5">
      <c r="B45" s="2"/>
      <c r="C45" s="2"/>
      <c r="D45" s="2"/>
      <c r="E45" s="3"/>
    </row>
    <row r="46" spans="2:5">
      <c r="B46" s="2"/>
      <c r="C46" s="2"/>
      <c r="D46" s="2"/>
      <c r="E46" s="3"/>
    </row>
    <row r="47" spans="2:5">
      <c r="B47" s="2"/>
      <c r="C47" s="2"/>
      <c r="D47" s="2"/>
      <c r="E47" s="3"/>
    </row>
    <row r="48" spans="2:5">
      <c r="B48" s="2"/>
      <c r="C48" s="2"/>
      <c r="D48" s="2"/>
      <c r="E48" s="3"/>
    </row>
    <row r="49" spans="2:5">
      <c r="B49" s="2"/>
      <c r="C49" s="2"/>
      <c r="D49" s="2"/>
      <c r="E49" s="3"/>
    </row>
    <row r="50" spans="2:5">
      <c r="B50" s="2"/>
      <c r="C50" s="2"/>
      <c r="D50" s="2"/>
      <c r="E50" s="3"/>
    </row>
    <row r="51" spans="2:5">
      <c r="B51" s="2"/>
      <c r="C51" s="2"/>
      <c r="D51" s="2"/>
      <c r="E51" s="3"/>
    </row>
    <row r="52" spans="2:5">
      <c r="B52" s="2"/>
      <c r="C52" s="2"/>
      <c r="D52" s="2"/>
      <c r="E52" s="3"/>
    </row>
    <row r="53" spans="2:5">
      <c r="B53" s="2"/>
      <c r="C53" s="2"/>
      <c r="D53" s="2"/>
      <c r="E53" s="3"/>
    </row>
    <row r="54" spans="2:5">
      <c r="B54" s="2"/>
      <c r="C54" s="2"/>
      <c r="D54" s="2"/>
      <c r="E54" s="3"/>
    </row>
    <row r="55" spans="2:5">
      <c r="B55" s="2"/>
      <c r="C55" s="2"/>
      <c r="D55" s="2"/>
      <c r="E55" s="3"/>
    </row>
    <row r="56" spans="2:5">
      <c r="B56" s="2"/>
      <c r="C56" s="2"/>
      <c r="D56" s="2"/>
      <c r="E56" s="3"/>
    </row>
    <row r="57" spans="2:5">
      <c r="B57" s="2"/>
      <c r="C57" s="2"/>
      <c r="D57" s="2"/>
      <c r="E57" s="3"/>
    </row>
    <row r="58" spans="2:5">
      <c r="B58" s="2"/>
      <c r="C58" s="2"/>
      <c r="D58" s="2"/>
      <c r="E58" s="3"/>
    </row>
    <row r="59" spans="2:5">
      <c r="B59" s="2"/>
      <c r="C59" s="2"/>
      <c r="D59" s="2"/>
      <c r="E59" s="3"/>
    </row>
    <row r="60" spans="2:5">
      <c r="B60" s="2"/>
      <c r="C60" s="2"/>
      <c r="D60" s="2"/>
      <c r="E60" s="3"/>
    </row>
    <row r="61" spans="2:5">
      <c r="B61" s="2"/>
      <c r="C61" s="2"/>
      <c r="D61" s="2"/>
      <c r="E61" s="3"/>
    </row>
    <row r="62" spans="2:5">
      <c r="B62" s="2"/>
      <c r="C62" s="2"/>
      <c r="D62" s="2"/>
      <c r="E62" s="3"/>
    </row>
    <row r="63" spans="2:5">
      <c r="B63" s="2"/>
      <c r="C63" s="2"/>
      <c r="D63" s="2"/>
      <c r="E63" s="3"/>
    </row>
    <row r="64" spans="2:5">
      <c r="B64" s="2"/>
      <c r="C64" s="2"/>
      <c r="D64" s="2"/>
      <c r="E64" s="3"/>
    </row>
    <row r="65" spans="2:5">
      <c r="B65" s="2"/>
      <c r="C65" s="2"/>
      <c r="D65" s="2"/>
      <c r="E65" s="3"/>
    </row>
    <row r="66" spans="2:5">
      <c r="B66" s="2"/>
      <c r="C66" s="2"/>
      <c r="D66" s="2"/>
      <c r="E66" s="3"/>
    </row>
    <row r="67" spans="2:5">
      <c r="B67" s="2"/>
      <c r="C67" s="2"/>
      <c r="D67" s="2"/>
      <c r="E67" s="3"/>
    </row>
    <row r="68" spans="2:5">
      <c r="B68" s="2"/>
      <c r="C68" s="2"/>
      <c r="D68" s="2"/>
      <c r="E68" s="3"/>
    </row>
    <row r="69" spans="2:5">
      <c r="B69" s="2"/>
      <c r="C69" s="2"/>
      <c r="D69" s="2"/>
      <c r="E69" s="3"/>
    </row>
    <row r="70" spans="2:5">
      <c r="B70" s="2"/>
      <c r="C70" s="2"/>
      <c r="D70" s="2"/>
      <c r="E70" s="3"/>
    </row>
    <row r="71" spans="2:5">
      <c r="B71" s="2"/>
      <c r="C71" s="2"/>
      <c r="D71" s="2"/>
      <c r="E71" s="3"/>
    </row>
    <row r="72" spans="2:5">
      <c r="B72" s="2"/>
      <c r="C72" s="2"/>
      <c r="D72" s="2"/>
      <c r="E72" s="3"/>
    </row>
    <row r="73" spans="2:5">
      <c r="B73" s="2"/>
      <c r="C73" s="2"/>
      <c r="D73" s="2"/>
      <c r="E73" s="3"/>
    </row>
    <row r="74" spans="2:5">
      <c r="B74" s="2"/>
      <c r="C74" s="2"/>
      <c r="D74" s="2"/>
      <c r="E74" s="3"/>
    </row>
    <row r="75" spans="2:5">
      <c r="B75" s="2"/>
      <c r="C75" s="2"/>
      <c r="D75" s="2"/>
      <c r="E75" s="3"/>
    </row>
    <row r="76" spans="2:5">
      <c r="B76" s="2"/>
      <c r="C76" s="2"/>
      <c r="D76" s="2"/>
      <c r="E76" s="3"/>
    </row>
    <row r="77" spans="2:5">
      <c r="B77" s="2"/>
      <c r="C77" s="2"/>
      <c r="D77" s="2"/>
      <c r="E77" s="3"/>
    </row>
    <row r="78" spans="2:5">
      <c r="B78" s="2"/>
      <c r="C78" s="2"/>
      <c r="D78" s="2"/>
      <c r="E78" s="3"/>
    </row>
    <row r="79" spans="2:5">
      <c r="B79" s="2"/>
      <c r="C79" s="2"/>
      <c r="D79" s="2"/>
      <c r="E79" s="3"/>
    </row>
    <row r="80" spans="2:5">
      <c r="B80" s="2"/>
      <c r="C80" s="2"/>
      <c r="D80" s="2"/>
      <c r="E80" s="3"/>
    </row>
    <row r="81" spans="2:5">
      <c r="B81" s="2"/>
      <c r="C81" s="2"/>
      <c r="D81" s="2"/>
      <c r="E81" s="3"/>
    </row>
    <row r="82" spans="2:5">
      <c r="B82" s="2"/>
      <c r="C82" s="2"/>
      <c r="D82" s="2"/>
      <c r="E82" s="3"/>
    </row>
    <row r="83" spans="2:5">
      <c r="B83" s="2"/>
      <c r="C83" s="2"/>
      <c r="D83" s="2"/>
      <c r="E83" s="3"/>
    </row>
    <row r="84" spans="2:5">
      <c r="B84" s="2"/>
      <c r="C84" s="2"/>
      <c r="D84" s="2"/>
      <c r="E84" s="3"/>
    </row>
    <row r="85" spans="2:5">
      <c r="B85" s="2"/>
      <c r="C85" s="2"/>
      <c r="D85" s="2"/>
      <c r="E85" s="3"/>
    </row>
    <row r="86" spans="2:5">
      <c r="B86" s="2"/>
      <c r="C86" s="2"/>
      <c r="D86" s="2"/>
      <c r="E86" s="3"/>
    </row>
    <row r="87" spans="2:5">
      <c r="B87" s="2"/>
      <c r="C87" s="2"/>
      <c r="D87" s="2"/>
      <c r="E87" s="3"/>
    </row>
    <row r="88" spans="2:5">
      <c r="B88" s="2"/>
      <c r="C88" s="2"/>
      <c r="D88" s="2"/>
      <c r="E88" s="3"/>
    </row>
    <row r="89" spans="2:5">
      <c r="B89" s="2"/>
      <c r="C89" s="2"/>
      <c r="D89" s="2"/>
      <c r="E89" s="3"/>
    </row>
    <row r="90" spans="2:5">
      <c r="B90" s="2"/>
      <c r="C90" s="2"/>
      <c r="D90" s="2"/>
      <c r="E90" s="3"/>
    </row>
    <row r="91" spans="2:5">
      <c r="B91" s="2"/>
      <c r="C91" s="2"/>
      <c r="D91" s="2"/>
      <c r="E91" s="3"/>
    </row>
    <row r="92" spans="2:5">
      <c r="B92" s="2"/>
      <c r="C92" s="2"/>
      <c r="D92" s="2"/>
      <c r="E92" s="3"/>
    </row>
    <row r="93" spans="2:5">
      <c r="B93" s="2"/>
      <c r="C93" s="2"/>
      <c r="D93" s="2"/>
      <c r="E93" s="3"/>
    </row>
    <row r="94" spans="2:5">
      <c r="B94" s="2"/>
      <c r="C94" s="2"/>
      <c r="D94" s="2"/>
      <c r="E94" s="3"/>
    </row>
    <row r="95" spans="2:5">
      <c r="B95" s="2"/>
      <c r="C95" s="2"/>
      <c r="D95" s="2"/>
      <c r="E95" s="3"/>
    </row>
    <row r="96" spans="2:5">
      <c r="B96" s="2"/>
      <c r="C96" s="2"/>
      <c r="D96" s="2"/>
      <c r="E96" s="3"/>
    </row>
    <row r="97" spans="2:5">
      <c r="B97" s="2"/>
      <c r="C97" s="2"/>
      <c r="D97" s="2"/>
      <c r="E97" s="3"/>
    </row>
    <row r="98" spans="2:5">
      <c r="B98" s="2"/>
      <c r="C98" s="2"/>
      <c r="D98" s="2"/>
      <c r="E98" s="3"/>
    </row>
    <row r="99" spans="2:5">
      <c r="B99" s="2"/>
      <c r="C99" s="2"/>
      <c r="D99" s="2"/>
      <c r="E99" s="3"/>
    </row>
    <row r="100" spans="2:5">
      <c r="B100" s="2"/>
      <c r="C100" s="2"/>
      <c r="D100" s="2"/>
      <c r="E100" s="3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/>
  </sheetViews>
  <sheetFormatPr baseColWidth="10" defaultColWidth="8.796875" defaultRowHeight="13.8"/>
  <cols>
    <col min="1" max="1" width="110" customWidth="1"/>
    <col min="2" max="3" width="60" customWidth="1"/>
  </cols>
  <sheetData>
    <row r="1" spans="1:3">
      <c r="A1" s="1" t="s">
        <v>55</v>
      </c>
      <c r="B1" s="1" t="s">
        <v>56</v>
      </c>
      <c r="C1" s="1" t="s">
        <v>57</v>
      </c>
    </row>
    <row r="2" spans="1:3">
      <c r="A2" t="s">
        <v>58</v>
      </c>
      <c r="B2" t="s">
        <v>59</v>
      </c>
      <c r="C2" t="s">
        <v>60</v>
      </c>
    </row>
    <row r="3" spans="1:3">
      <c r="A3" t="s">
        <v>61</v>
      </c>
      <c r="B3" t="s">
        <v>62</v>
      </c>
      <c r="C3" t="s">
        <v>63</v>
      </c>
    </row>
    <row r="4" spans="1:3">
      <c r="A4" t="s">
        <v>64</v>
      </c>
      <c r="B4" t="s">
        <v>65</v>
      </c>
      <c r="C4" t="s">
        <v>66</v>
      </c>
    </row>
    <row r="5" spans="1:3">
      <c r="A5" t="s">
        <v>67</v>
      </c>
      <c r="B5" t="s">
        <v>68</v>
      </c>
      <c r="C5" t="s">
        <v>69</v>
      </c>
    </row>
    <row r="6" spans="1:3">
      <c r="A6" t="s">
        <v>70</v>
      </c>
      <c r="B6" t="s">
        <v>71</v>
      </c>
      <c r="C6" t="s">
        <v>72</v>
      </c>
    </row>
    <row r="7" spans="1:3">
      <c r="A7" t="s">
        <v>73</v>
      </c>
      <c r="B7" t="s">
        <v>74</v>
      </c>
      <c r="C7" t="s">
        <v>75</v>
      </c>
    </row>
    <row r="10" spans="1:3" ht="15.6">
      <c r="A10" s="11" t="s">
        <v>76</v>
      </c>
      <c r="B10" s="9"/>
      <c r="C10" s="9"/>
    </row>
    <row r="11" spans="1:3" ht="27.6">
      <c r="A11" s="4" t="s">
        <v>77</v>
      </c>
    </row>
    <row r="12" spans="1:3" ht="27.6">
      <c r="A12" s="4" t="s">
        <v>78</v>
      </c>
    </row>
    <row r="13" spans="1:3" ht="27.6">
      <c r="A13" s="4" t="s">
        <v>79</v>
      </c>
    </row>
    <row r="14" spans="1:3" ht="27.6">
      <c r="A14" s="4" t="s">
        <v>80</v>
      </c>
    </row>
    <row r="15" spans="1:3" ht="27.6">
      <c r="A15" s="4" t="s">
        <v>81</v>
      </c>
    </row>
    <row r="16" spans="1:3" ht="27.6">
      <c r="A16" s="4" t="s">
        <v>82</v>
      </c>
    </row>
    <row r="17" spans="1:1" ht="41.4">
      <c r="A17" s="4" t="s">
        <v>83</v>
      </c>
    </row>
    <row r="18" spans="1:1" ht="27.6">
      <c r="A18" s="4" t="s">
        <v>84</v>
      </c>
    </row>
  </sheetData>
  <mergeCells count="1">
    <mergeCell ref="A10:C10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3"/>
  <sheetViews>
    <sheetView tabSelected="1" topLeftCell="A4" zoomScale="85" zoomScaleNormal="85" workbookViewId="0">
      <selection activeCell="D10" sqref="D10"/>
    </sheetView>
  </sheetViews>
  <sheetFormatPr baseColWidth="10" defaultColWidth="8.796875" defaultRowHeight="13.8"/>
  <cols>
    <col min="1" max="1" width="12.09765625" customWidth="1"/>
    <col min="2" max="2" width="26.59765625" customWidth="1"/>
    <col min="3" max="3" width="18.69921875" customWidth="1"/>
    <col min="4" max="4" width="13.296875" customWidth="1"/>
  </cols>
  <sheetData>
    <row r="1" spans="1:4" ht="27.6">
      <c r="A1" s="1" t="s">
        <v>18</v>
      </c>
      <c r="B1" s="1" t="s">
        <v>26</v>
      </c>
      <c r="C1" s="1" t="s">
        <v>42</v>
      </c>
      <c r="D1" s="1" t="s">
        <v>43</v>
      </c>
    </row>
    <row r="2" spans="1:4">
      <c r="A2">
        <v>2021</v>
      </c>
      <c r="B2" s="2">
        <v>870207</v>
      </c>
      <c r="C2" s="2">
        <v>391106</v>
      </c>
      <c r="D2" s="2">
        <v>479101</v>
      </c>
    </row>
    <row r="3" spans="1:4">
      <c r="A3">
        <v>2022</v>
      </c>
      <c r="B3" s="2">
        <v>837000</v>
      </c>
      <c r="C3" s="2">
        <v>366302</v>
      </c>
      <c r="D3" s="2">
        <v>470698</v>
      </c>
    </row>
    <row r="4" spans="1:4">
      <c r="A4">
        <v>2023</v>
      </c>
      <c r="B4" s="2">
        <v>792209</v>
      </c>
      <c r="C4" s="2">
        <v>336914</v>
      </c>
      <c r="D4" s="2">
        <v>455295</v>
      </c>
    </row>
    <row r="5" spans="1:4">
      <c r="A5">
        <v>2024</v>
      </c>
      <c r="B5" s="2">
        <v>753988</v>
      </c>
      <c r="C5" s="2">
        <v>315491</v>
      </c>
      <c r="D5" s="2">
        <v>438497</v>
      </c>
    </row>
    <row r="6" spans="1:4">
      <c r="A6">
        <v>2025</v>
      </c>
      <c r="B6" s="2">
        <v>721348</v>
      </c>
      <c r="C6" s="2">
        <v>298836</v>
      </c>
      <c r="D6" s="2">
        <v>422512</v>
      </c>
    </row>
    <row r="10" spans="1:4">
      <c r="A10" s="1" t="s">
        <v>18</v>
      </c>
      <c r="B10" s="1" t="s">
        <v>14</v>
      </c>
      <c r="C10" s="1" t="s">
        <v>16</v>
      </c>
    </row>
    <row r="11" spans="1:4">
      <c r="A11">
        <v>2021</v>
      </c>
      <c r="B11" s="2">
        <v>675481</v>
      </c>
      <c r="C11" s="2">
        <v>194726</v>
      </c>
    </row>
    <row r="12" spans="1:4">
      <c r="A12">
        <v>2022</v>
      </c>
      <c r="B12" s="2">
        <v>607689</v>
      </c>
      <c r="C12" s="2">
        <v>229311</v>
      </c>
    </row>
    <row r="13" spans="1:4">
      <c r="A13">
        <v>2023</v>
      </c>
      <c r="B13" s="2">
        <v>561324</v>
      </c>
      <c r="C13" s="2">
        <v>230885</v>
      </c>
    </row>
    <row r="14" spans="1:4">
      <c r="A14">
        <v>2024</v>
      </c>
      <c r="B14" s="2">
        <v>520945</v>
      </c>
      <c r="C14" s="2">
        <v>233043</v>
      </c>
    </row>
    <row r="15" spans="1:4">
      <c r="A15">
        <v>2025</v>
      </c>
      <c r="B15" s="2">
        <v>500227</v>
      </c>
      <c r="C15" s="2">
        <v>221121</v>
      </c>
    </row>
    <row r="19" spans="1:2" ht="27.6">
      <c r="A19" s="1" t="s">
        <v>85</v>
      </c>
      <c r="B19" s="1" t="s">
        <v>86</v>
      </c>
    </row>
    <row r="20" spans="1:2">
      <c r="A20" t="s">
        <v>10</v>
      </c>
      <c r="B20" s="2">
        <v>92270</v>
      </c>
    </row>
    <row r="21" spans="1:2">
      <c r="A21" t="s">
        <v>12</v>
      </c>
      <c r="B21" s="2">
        <v>56589</v>
      </c>
    </row>
    <row r="25" spans="1:2">
      <c r="A25" s="1" t="s">
        <v>19</v>
      </c>
      <c r="B25" s="1" t="s">
        <v>87</v>
      </c>
    </row>
    <row r="26" spans="1:2">
      <c r="A26" t="s">
        <v>29</v>
      </c>
      <c r="B26" s="2">
        <v>149881</v>
      </c>
    </row>
    <row r="27" spans="1:2">
      <c r="A27" t="s">
        <v>27</v>
      </c>
      <c r="B27" s="2">
        <v>124103</v>
      </c>
    </row>
    <row r="28" spans="1:2">
      <c r="A28" t="s">
        <v>30</v>
      </c>
      <c r="B28" s="2">
        <v>118511</v>
      </c>
    </row>
    <row r="29" spans="1:2">
      <c r="A29" t="s">
        <v>31</v>
      </c>
      <c r="B29" s="2">
        <v>115008</v>
      </c>
    </row>
    <row r="30" spans="1:2">
      <c r="A30" t="s">
        <v>28</v>
      </c>
      <c r="B30" s="2">
        <v>104010</v>
      </c>
    </row>
    <row r="31" spans="1:2">
      <c r="A31" t="s">
        <v>32</v>
      </c>
      <c r="B31" s="2">
        <v>46341</v>
      </c>
    </row>
    <row r="32" spans="1:2">
      <c r="A32" t="s">
        <v>33</v>
      </c>
      <c r="B32" s="2">
        <v>37949</v>
      </c>
    </row>
    <row r="33" spans="1:3">
      <c r="A33" t="s">
        <v>34</v>
      </c>
      <c r="B33" s="2">
        <v>20868</v>
      </c>
    </row>
    <row r="34" spans="1:3">
      <c r="A34" t="s">
        <v>37</v>
      </c>
      <c r="B34" s="2">
        <v>4644</v>
      </c>
    </row>
    <row r="35" spans="1:3">
      <c r="A35" t="s">
        <v>40</v>
      </c>
      <c r="B35" s="2">
        <v>19</v>
      </c>
    </row>
    <row r="39" spans="1:3" ht="27.6">
      <c r="A39" s="1" t="s">
        <v>18</v>
      </c>
      <c r="B39" s="1" t="s">
        <v>88</v>
      </c>
      <c r="C39" s="1" t="s">
        <v>89</v>
      </c>
    </row>
    <row r="40" spans="1:3">
      <c r="A40">
        <v>2022</v>
      </c>
      <c r="B40" s="2">
        <v>-33207</v>
      </c>
      <c r="C40" s="3">
        <v>-3.8159886096066797E-2</v>
      </c>
    </row>
    <row r="41" spans="1:3">
      <c r="A41">
        <v>2023</v>
      </c>
      <c r="B41" s="2">
        <v>-44791</v>
      </c>
      <c r="C41" s="3">
        <v>-5.3513739545997585E-2</v>
      </c>
    </row>
    <row r="42" spans="1:3">
      <c r="A42">
        <v>2024</v>
      </c>
      <c r="B42" s="2">
        <v>-38221</v>
      </c>
      <c r="C42" s="3">
        <v>-4.8246106772328989E-2</v>
      </c>
    </row>
    <row r="43" spans="1:3">
      <c r="A43">
        <v>2025</v>
      </c>
      <c r="B43" s="2">
        <v>-32640</v>
      </c>
      <c r="C43" s="3">
        <v>-4.3289813630986163E-2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7"/>
  <sheetViews>
    <sheetView workbookViewId="0">
      <selection activeCell="B11" sqref="B11"/>
    </sheetView>
  </sheetViews>
  <sheetFormatPr baseColWidth="10" defaultColWidth="8.796875" defaultRowHeight="13.8"/>
  <cols>
    <col min="1" max="1" width="22" customWidth="1"/>
    <col min="2" max="2" width="85" customWidth="1"/>
    <col min="3" max="3" width="55" customWidth="1"/>
  </cols>
  <sheetData>
    <row r="1" spans="1:3">
      <c r="A1" s="1" t="s">
        <v>90</v>
      </c>
      <c r="B1" s="1" t="s">
        <v>91</v>
      </c>
      <c r="C1" s="1" t="s">
        <v>92</v>
      </c>
    </row>
    <row r="2" spans="1:3">
      <c r="A2" t="s">
        <v>93</v>
      </c>
      <c r="B2" t="s">
        <v>94</v>
      </c>
      <c r="C2" t="s">
        <v>95</v>
      </c>
    </row>
    <row r="3" spans="1:3">
      <c r="A3" t="s">
        <v>96</v>
      </c>
      <c r="B3" t="s">
        <v>97</v>
      </c>
      <c r="C3" t="s">
        <v>98</v>
      </c>
    </row>
    <row r="4" spans="1:3">
      <c r="A4" t="s">
        <v>99</v>
      </c>
      <c r="B4" t="s">
        <v>100</v>
      </c>
      <c r="C4" t="s">
        <v>101</v>
      </c>
    </row>
    <row r="5" spans="1:3">
      <c r="A5" t="s">
        <v>99</v>
      </c>
      <c r="B5" t="s">
        <v>102</v>
      </c>
      <c r="C5" t="s">
        <v>103</v>
      </c>
    </row>
    <row r="6" spans="1:3">
      <c r="A6" t="s">
        <v>104</v>
      </c>
      <c r="B6" t="s">
        <v>105</v>
      </c>
      <c r="C6" t="s">
        <v>106</v>
      </c>
    </row>
    <row r="7" spans="1:3">
      <c r="A7" t="s">
        <v>107</v>
      </c>
      <c r="B7" t="s">
        <v>108</v>
      </c>
      <c r="C7" t="s">
        <v>109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00_Resumen</vt:lpstr>
      <vt:lpstr>01_Base_BDUA</vt:lpstr>
      <vt:lpstr>02_Indicadores</vt:lpstr>
      <vt:lpstr>03_EPS_2025</vt:lpstr>
      <vt:lpstr>04_Variacion_EPS</vt:lpstr>
      <vt:lpstr>05_Analisis</vt:lpstr>
      <vt:lpstr>06_Graficas</vt:lpstr>
      <vt:lpstr>07_Fuentes_APA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2026-05-21T02:21:48Z</dcterms:modified>
</cp:coreProperties>
</file>